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227FE7AC-C4AF-40CE-BE7B-CED54BC421F0}" xr6:coauthVersionLast="47" xr6:coauthVersionMax="47" xr10:uidLastSave="{00000000-0000-0000-0000-000000000000}"/>
  <bookViews>
    <workbookView xWindow="-108" yWindow="-108" windowWidth="23256" windowHeight="12576" tabRatio="709" activeTab="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3" i="26" l="1"/>
  <c r="AQ783" i="26"/>
  <c r="AN783" i="26"/>
  <c r="AS78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T782" i="26"/>
  <c r="AQ782" i="26"/>
  <c r="AN782" i="26"/>
  <c r="AP782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T781" i="26"/>
  <c r="AQ781" i="26"/>
  <c r="AN781" i="26"/>
  <c r="AS781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T780" i="26"/>
  <c r="AQ780" i="26"/>
  <c r="AN780" i="26"/>
  <c r="AP780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Q769" i="26"/>
  <c r="R769" i="26" s="1"/>
  <c r="AI768" i="26"/>
  <c r="AJ768" i="26" s="1"/>
  <c r="K768" i="26"/>
  <c r="L768" i="26" s="1"/>
  <c r="AC767" i="26"/>
  <c r="AD767" i="26" s="1"/>
  <c r="AQ766" i="26"/>
  <c r="W766" i="26"/>
  <c r="X766" i="26" s="1"/>
  <c r="AL765" i="26"/>
  <c r="AI764" i="26"/>
  <c r="AJ764" i="26" s="1"/>
  <c r="K764" i="26"/>
  <c r="L764" i="26" s="1"/>
  <c r="AC763" i="26"/>
  <c r="AD763" i="26" s="1"/>
  <c r="AT779" i="26"/>
  <c r="AQ779" i="26"/>
  <c r="AN779" i="26"/>
  <c r="AS779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T778" i="26"/>
  <c r="AQ778" i="26"/>
  <c r="AN778" i="26"/>
  <c r="AP778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T777" i="26"/>
  <c r="AQ777" i="26"/>
  <c r="AN777" i="26"/>
  <c r="AP777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T776" i="26"/>
  <c r="AQ776" i="26"/>
  <c r="AN776" i="26"/>
  <c r="AP776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AQ763" i="26"/>
  <c r="W763" i="26"/>
  <c r="X763" i="26" s="1"/>
  <c r="AT775" i="26"/>
  <c r="AQ775" i="26"/>
  <c r="AN775" i="26"/>
  <c r="AS775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T774" i="26"/>
  <c r="AQ774" i="26"/>
  <c r="AN774" i="26"/>
  <c r="AS774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T772" i="26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N766" i="26"/>
  <c r="AS766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T765" i="26"/>
  <c r="AQ765" i="26"/>
  <c r="AN765" i="26"/>
  <c r="AO765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AT764" i="26"/>
  <c r="AQ764" i="26"/>
  <c r="AN764" i="26"/>
  <c r="AS764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T763" i="26"/>
  <c r="AN763" i="26"/>
  <c r="AO763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R782" i="26" l="1"/>
  <c r="AU783" i="26"/>
  <c r="AU781" i="26"/>
  <c r="AR780" i="26"/>
  <c r="AS780" i="26"/>
  <c r="AU780" i="26" s="1"/>
  <c r="AO781" i="26"/>
  <c r="AS782" i="26"/>
  <c r="AU782" i="26" s="1"/>
  <c r="AO783" i="26"/>
  <c r="AP781" i="26"/>
  <c r="AR781" i="26" s="1"/>
  <c r="AP783" i="26"/>
  <c r="AR783" i="26" s="1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P779" i="26"/>
  <c r="AR779" i="26" s="1"/>
  <c r="AO778" i="26"/>
  <c r="AU775" i="26"/>
  <c r="AO775" i="26"/>
  <c r="AP775" i="26"/>
  <c r="AR775" i="26" s="1"/>
  <c r="AU774" i="26"/>
  <c r="AO774" i="26"/>
  <c r="AP774" i="26"/>
  <c r="AR774" i="26" s="1"/>
  <c r="AP768" i="26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<sst xmlns="http://schemas.openxmlformats.org/spreadsheetml/2006/main" count="71458" uniqueCount="906">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</sst>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3"/>
  <sheetViews>
    <sheetView showGridLines="0" zoomScale="90" zoomScaleNormal="9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J5" sqref="J5:W78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868</v>
      </c>
      <c r="G2" s="54"/>
      <c r="H2" s="55"/>
      <c r="I2" s="2" t="s">
        <v>221</v>
      </c>
      <c r="J2" s="4">
        <f t="shared" ref="J2" si="0">SUBTOTAL(9,J5:J961)</f>
        <v>1161</v>
      </c>
      <c r="K2" s="4">
        <f t="shared" ref="K2" si="1">SUBTOTAL(9,K5:K961)</f>
        <v>1161</v>
      </c>
      <c r="L2" s="4">
        <f t="shared" ref="L2" si="2">SUBTOTAL(9,L5:L961)</f>
        <v>521</v>
      </c>
      <c r="M2" s="4">
        <f t="shared" ref="M2" si="3">SUBTOTAL(9,M5:M960)</f>
        <v>112</v>
      </c>
      <c r="N2" s="4">
        <f t="shared" ref="N2" si="4">SUBTOTAL(9,N5:N960)</f>
        <v>1080</v>
      </c>
      <c r="O2" s="4">
        <f t="shared" ref="O2" si="5">SUBTOTAL(9,O5:O960)</f>
        <v>2805</v>
      </c>
      <c r="P2" s="4">
        <f t="shared" ref="P2" si="6">SUBTOTAL(9,P5:P960)</f>
        <v>2825</v>
      </c>
      <c r="Q2" s="4">
        <f t="shared" ref="Q2" si="7">SUBTOTAL(9,Q5:Q960)</f>
        <v>495</v>
      </c>
      <c r="R2" s="4">
        <f t="shared" ref="R2" si="8">SUBTOTAL(9,R5:R960)</f>
        <v>760</v>
      </c>
      <c r="S2" s="4">
        <f t="shared" ref="S2" si="9">SUBTOTAL(9,S5:S960)</f>
        <v>80</v>
      </c>
      <c r="T2" s="4">
        <f t="shared" ref="T2" si="10">SUBTOTAL(9,T5:T960)</f>
        <v>42</v>
      </c>
      <c r="U2" s="4">
        <f t="shared" ref="U2" si="11">SUBTOTAL(9,U5:U960)</f>
        <v>4906</v>
      </c>
      <c r="V2" s="4">
        <f t="shared" ref="V2" si="12">SUBTOTAL(9,V5:V960)</f>
        <v>365</v>
      </c>
      <c r="W2" s="4">
        <f t="shared" ref="W2" si="13">SUBTOTAL(9,W5:W960)</f>
        <v>687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2</v>
      </c>
      <c r="V5" s="22">
        <v>0</v>
      </c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>
        <v>5</v>
      </c>
      <c r="V6" s="24">
        <v>0</v>
      </c>
      <c r="W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>
        <v>0</v>
      </c>
      <c r="K7" s="24">
        <v>0</v>
      </c>
      <c r="L7" s="24">
        <v>0</v>
      </c>
      <c r="M7" s="24">
        <v>1</v>
      </c>
      <c r="N7" s="23">
        <v>1</v>
      </c>
      <c r="O7" s="24">
        <v>5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>
        <v>0</v>
      </c>
      <c r="K9" s="24">
        <v>0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1</v>
      </c>
      <c r="U9" s="24">
        <v>6</v>
      </c>
      <c r="V9" s="24">
        <v>0</v>
      </c>
      <c r="W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>
        <v>22</v>
      </c>
      <c r="K10" s="24">
        <v>22</v>
      </c>
      <c r="L10" s="24">
        <v>3</v>
      </c>
      <c r="M10" s="24">
        <v>0</v>
      </c>
      <c r="N10" s="23">
        <v>19</v>
      </c>
      <c r="O10" s="24">
        <v>32</v>
      </c>
      <c r="P10" s="24">
        <v>45</v>
      </c>
      <c r="Q10" s="24">
        <v>0</v>
      </c>
      <c r="R10" s="24">
        <v>0</v>
      </c>
      <c r="S10" s="24">
        <v>1</v>
      </c>
      <c r="T10" s="24">
        <v>2</v>
      </c>
      <c r="U10" s="24">
        <v>70</v>
      </c>
      <c r="V10" s="24">
        <v>2</v>
      </c>
      <c r="W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>
        <v>12</v>
      </c>
      <c r="K11" s="24">
        <v>12</v>
      </c>
      <c r="L11" s="24">
        <v>2</v>
      </c>
      <c r="M11" s="24">
        <v>0</v>
      </c>
      <c r="N11" s="23">
        <v>8</v>
      </c>
      <c r="O11" s="24">
        <v>33</v>
      </c>
      <c r="P11" s="24">
        <v>23</v>
      </c>
      <c r="Q11" s="24">
        <v>3</v>
      </c>
      <c r="R11" s="24">
        <v>7</v>
      </c>
      <c r="S11" s="24">
        <v>0</v>
      </c>
      <c r="T11" s="24">
        <v>0</v>
      </c>
      <c r="U11" s="24">
        <v>64</v>
      </c>
      <c r="V11" s="24">
        <v>5</v>
      </c>
      <c r="W11" s="24">
        <v>16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>
        <v>19</v>
      </c>
      <c r="K12" s="24">
        <v>19</v>
      </c>
      <c r="L12" s="24">
        <v>11</v>
      </c>
      <c r="M12" s="24">
        <v>13</v>
      </c>
      <c r="N12" s="23">
        <v>25</v>
      </c>
      <c r="O12" s="24">
        <v>58</v>
      </c>
      <c r="P12" s="24">
        <v>55</v>
      </c>
      <c r="Q12" s="24">
        <v>25</v>
      </c>
      <c r="R12" s="24">
        <v>16</v>
      </c>
      <c r="S12" s="24">
        <v>1</v>
      </c>
      <c r="T12" s="24">
        <v>2</v>
      </c>
      <c r="U12" s="24">
        <v>64</v>
      </c>
      <c r="V12" s="24">
        <v>6</v>
      </c>
      <c r="W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>
        <v>18</v>
      </c>
      <c r="K13" s="24">
        <v>18</v>
      </c>
      <c r="L13" s="24">
        <v>7</v>
      </c>
      <c r="M13" s="24">
        <v>0</v>
      </c>
      <c r="N13" s="23">
        <v>13</v>
      </c>
      <c r="O13" s="24">
        <v>20</v>
      </c>
      <c r="P13" s="24">
        <v>38</v>
      </c>
      <c r="Q13" s="24">
        <v>8</v>
      </c>
      <c r="R13" s="24">
        <v>15</v>
      </c>
      <c r="S13" s="24">
        <v>1</v>
      </c>
      <c r="T13" s="24">
        <v>0</v>
      </c>
      <c r="U13" s="24">
        <v>52</v>
      </c>
      <c r="V13" s="24">
        <v>7</v>
      </c>
      <c r="W13" s="24">
        <v>4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>
        <v>9</v>
      </c>
      <c r="K14" s="24">
        <v>9</v>
      </c>
      <c r="L14" s="24">
        <v>3</v>
      </c>
      <c r="M14" s="24">
        <v>0</v>
      </c>
      <c r="N14" s="23">
        <v>1</v>
      </c>
      <c r="O14" s="24">
        <v>23</v>
      </c>
      <c r="P14" s="24">
        <v>13</v>
      </c>
      <c r="Q14" s="24">
        <v>13</v>
      </c>
      <c r="R14" s="24">
        <v>5</v>
      </c>
      <c r="S14" s="24">
        <v>1</v>
      </c>
      <c r="T14" s="24">
        <v>0</v>
      </c>
      <c r="U14" s="24">
        <v>70</v>
      </c>
      <c r="V14" s="24">
        <v>3</v>
      </c>
      <c r="W14" s="24">
        <v>10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>
        <v>9</v>
      </c>
      <c r="V15" s="24">
        <v>0</v>
      </c>
      <c r="W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>
        <v>15</v>
      </c>
      <c r="K16" s="24">
        <v>15</v>
      </c>
      <c r="L16" s="24">
        <v>6</v>
      </c>
      <c r="M16" s="24">
        <v>0</v>
      </c>
      <c r="N16" s="23">
        <v>18</v>
      </c>
      <c r="O16" s="24">
        <v>32</v>
      </c>
      <c r="P16" s="24">
        <v>40</v>
      </c>
      <c r="Q16" s="24">
        <v>4</v>
      </c>
      <c r="R16" s="24">
        <v>0</v>
      </c>
      <c r="S16" s="24">
        <v>1</v>
      </c>
      <c r="T16" s="24">
        <v>1</v>
      </c>
      <c r="U16" s="24">
        <v>40</v>
      </c>
      <c r="V16" s="24">
        <v>1</v>
      </c>
      <c r="W16" s="24">
        <v>2</v>
      </c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>
        <v>20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2</v>
      </c>
      <c r="T17" s="24">
        <v>1</v>
      </c>
      <c r="U17" s="24">
        <v>28</v>
      </c>
      <c r="V17" s="24">
        <v>6</v>
      </c>
      <c r="W17" s="24">
        <v>5</v>
      </c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>
        <v>5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>
        <v>18</v>
      </c>
      <c r="V18" s="24">
        <v>2</v>
      </c>
      <c r="W18" s="24">
        <v>3</v>
      </c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44</v>
      </c>
      <c r="K19" s="24">
        <v>44</v>
      </c>
      <c r="L19" s="24">
        <v>12</v>
      </c>
      <c r="M19" s="24">
        <v>2</v>
      </c>
      <c r="N19" s="23">
        <v>48</v>
      </c>
      <c r="O19" s="24">
        <v>93</v>
      </c>
      <c r="P19" s="24">
        <v>106</v>
      </c>
      <c r="Q19" s="24">
        <v>3</v>
      </c>
      <c r="R19" s="24">
        <v>22</v>
      </c>
      <c r="S19" s="24">
        <v>2</v>
      </c>
      <c r="T19" s="24">
        <v>3</v>
      </c>
      <c r="U19" s="24">
        <v>102</v>
      </c>
      <c r="V19" s="24">
        <v>9</v>
      </c>
      <c r="W19" s="24">
        <v>15</v>
      </c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>
        <v>6</v>
      </c>
      <c r="K20" s="24">
        <v>6</v>
      </c>
      <c r="L20" s="24">
        <v>4</v>
      </c>
      <c r="M20" s="24">
        <v>0</v>
      </c>
      <c r="N20" s="23">
        <v>3</v>
      </c>
      <c r="O20" s="24">
        <v>10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>
        <v>7</v>
      </c>
      <c r="V20" s="24">
        <v>1</v>
      </c>
      <c r="W20" s="24">
        <v>2</v>
      </c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>
        <v>2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>
        <v>15</v>
      </c>
      <c r="V21" s="24">
        <v>0</v>
      </c>
      <c r="W21" s="24">
        <v>1</v>
      </c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2</v>
      </c>
      <c r="R22" s="24">
        <v>0</v>
      </c>
      <c r="S22" s="24">
        <v>0</v>
      </c>
      <c r="T22" s="24">
        <v>0</v>
      </c>
      <c r="U22" s="24">
        <v>8</v>
      </c>
      <c r="V22" s="24">
        <v>0</v>
      </c>
      <c r="W22" s="24">
        <v>1</v>
      </c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>
        <v>1</v>
      </c>
      <c r="V23" s="24">
        <v>0</v>
      </c>
      <c r="W23" s="24">
        <v>0</v>
      </c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>
        <v>2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>
        <v>5</v>
      </c>
      <c r="V25" s="24">
        <v>1</v>
      </c>
      <c r="W25" s="24">
        <v>2</v>
      </c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>
        <v>14</v>
      </c>
      <c r="K26" s="24">
        <v>14</v>
      </c>
      <c r="L26" s="24">
        <v>3</v>
      </c>
      <c r="M26" s="24">
        <v>0</v>
      </c>
      <c r="N26" s="23">
        <v>15</v>
      </c>
      <c r="O26" s="24">
        <v>30</v>
      </c>
      <c r="P26" s="24">
        <v>33</v>
      </c>
      <c r="Q26" s="24">
        <v>10</v>
      </c>
      <c r="R26" s="24">
        <v>20</v>
      </c>
      <c r="S26" s="24">
        <v>4</v>
      </c>
      <c r="T26" s="24">
        <v>1</v>
      </c>
      <c r="U26" s="24">
        <v>61</v>
      </c>
      <c r="V26" s="24">
        <v>1</v>
      </c>
      <c r="W26" s="24">
        <v>3</v>
      </c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>
        <v>33</v>
      </c>
      <c r="K27" s="24">
        <v>33</v>
      </c>
      <c r="L27" s="24">
        <v>9</v>
      </c>
      <c r="M27" s="24">
        <v>1</v>
      </c>
      <c r="N27" s="23">
        <v>15</v>
      </c>
      <c r="O27" s="24">
        <v>45</v>
      </c>
      <c r="P27" s="24">
        <v>57</v>
      </c>
      <c r="Q27" s="24">
        <v>10</v>
      </c>
      <c r="R27" s="24">
        <v>19</v>
      </c>
      <c r="S27" s="24">
        <v>2</v>
      </c>
      <c r="T27" s="24">
        <v>6</v>
      </c>
      <c r="U27" s="24">
        <v>161</v>
      </c>
      <c r="V27" s="24">
        <v>14</v>
      </c>
      <c r="W27" s="24">
        <v>19</v>
      </c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29</v>
      </c>
      <c r="K28" s="24">
        <v>29</v>
      </c>
      <c r="L28" s="24">
        <v>8</v>
      </c>
      <c r="M28" s="24">
        <v>3</v>
      </c>
      <c r="N28" s="23">
        <v>32</v>
      </c>
      <c r="O28" s="24">
        <v>71</v>
      </c>
      <c r="P28" s="24">
        <v>70</v>
      </c>
      <c r="Q28" s="24">
        <v>39</v>
      </c>
      <c r="R28" s="24">
        <v>10</v>
      </c>
      <c r="S28" s="24">
        <v>3</v>
      </c>
      <c r="T28" s="24">
        <v>2</v>
      </c>
      <c r="U28" s="24">
        <v>186</v>
      </c>
      <c r="V28" s="24">
        <v>8</v>
      </c>
      <c r="W28" s="24">
        <v>28</v>
      </c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>
        <v>18</v>
      </c>
      <c r="K29" s="24">
        <v>18</v>
      </c>
      <c r="L29" s="24">
        <v>9</v>
      </c>
      <c r="M29" s="24">
        <v>3</v>
      </c>
      <c r="N29" s="23">
        <v>21</v>
      </c>
      <c r="O29" s="24">
        <v>38</v>
      </c>
      <c r="P29" s="24">
        <v>48</v>
      </c>
      <c r="Q29" s="24">
        <v>1</v>
      </c>
      <c r="R29" s="24">
        <v>1</v>
      </c>
      <c r="S29" s="24">
        <v>1</v>
      </c>
      <c r="T29" s="24">
        <v>1</v>
      </c>
      <c r="U29" s="24">
        <v>66</v>
      </c>
      <c r="V29" s="24">
        <v>2</v>
      </c>
      <c r="W29" s="24">
        <v>4</v>
      </c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>
        <v>34</v>
      </c>
      <c r="K30" s="24">
        <v>34</v>
      </c>
      <c r="L30" s="24">
        <v>10</v>
      </c>
      <c r="M30" s="24">
        <v>2</v>
      </c>
      <c r="N30" s="23">
        <v>18</v>
      </c>
      <c r="O30" s="24">
        <v>68</v>
      </c>
      <c r="P30" s="24">
        <v>63</v>
      </c>
      <c r="Q30" s="24">
        <v>0</v>
      </c>
      <c r="R30" s="24">
        <v>9</v>
      </c>
      <c r="S30" s="24">
        <v>6</v>
      </c>
      <c r="T30" s="24">
        <v>0</v>
      </c>
      <c r="U30" s="24">
        <v>94</v>
      </c>
      <c r="V30" s="24">
        <v>13</v>
      </c>
      <c r="W30" s="24">
        <v>8</v>
      </c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>
        <v>7</v>
      </c>
      <c r="K31" s="24">
        <v>7</v>
      </c>
      <c r="L31" s="24">
        <v>0</v>
      </c>
      <c r="M31" s="24">
        <v>0</v>
      </c>
      <c r="N31" s="23">
        <v>4</v>
      </c>
      <c r="O31" s="24">
        <v>7</v>
      </c>
      <c r="P31" s="24">
        <v>11</v>
      </c>
      <c r="Q31" s="24">
        <v>0</v>
      </c>
      <c r="R31" s="24">
        <v>8</v>
      </c>
      <c r="S31" s="24">
        <v>0</v>
      </c>
      <c r="T31" s="24">
        <v>0</v>
      </c>
      <c r="U31" s="24">
        <v>24</v>
      </c>
      <c r="V31" s="24">
        <v>0</v>
      </c>
      <c r="W31" s="24">
        <v>5</v>
      </c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>
        <v>6</v>
      </c>
      <c r="K32" s="24">
        <v>6</v>
      </c>
      <c r="L32" s="24">
        <v>3</v>
      </c>
      <c r="M32" s="24">
        <v>0</v>
      </c>
      <c r="N32" s="23">
        <v>7</v>
      </c>
      <c r="O32" s="24">
        <v>28</v>
      </c>
      <c r="P32" s="24">
        <v>16</v>
      </c>
      <c r="Q32" s="24">
        <v>4</v>
      </c>
      <c r="R32" s="24">
        <v>5</v>
      </c>
      <c r="S32" s="24">
        <v>2</v>
      </c>
      <c r="T32" s="24">
        <v>1</v>
      </c>
      <c r="U32" s="24">
        <v>31</v>
      </c>
      <c r="V32" s="24">
        <v>0</v>
      </c>
      <c r="W32" s="24">
        <v>5</v>
      </c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>
        <v>15</v>
      </c>
      <c r="K33" s="24">
        <v>15</v>
      </c>
      <c r="L33" s="24">
        <v>0</v>
      </c>
      <c r="M33" s="24">
        <v>0</v>
      </c>
      <c r="N33" s="23">
        <v>11</v>
      </c>
      <c r="O33" s="24">
        <v>20</v>
      </c>
      <c r="P33" s="24">
        <v>31</v>
      </c>
      <c r="Q33" s="24">
        <v>3</v>
      </c>
      <c r="R33" s="24">
        <v>0</v>
      </c>
      <c r="S33" s="24">
        <v>2</v>
      </c>
      <c r="T33" s="24">
        <v>2</v>
      </c>
      <c r="U33" s="24">
        <v>10</v>
      </c>
      <c r="V33" s="24">
        <v>1</v>
      </c>
      <c r="W33" s="24">
        <v>3</v>
      </c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>
        <v>1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2</v>
      </c>
      <c r="R34" s="24">
        <v>1</v>
      </c>
      <c r="S34" s="24">
        <v>1</v>
      </c>
      <c r="T34" s="24">
        <v>1</v>
      </c>
      <c r="U34" s="24">
        <v>15</v>
      </c>
      <c r="V34" s="24">
        <v>0</v>
      </c>
      <c r="W34" s="24">
        <v>1</v>
      </c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>
        <v>21</v>
      </c>
      <c r="K35" s="24">
        <v>21</v>
      </c>
      <c r="L35" s="24">
        <v>2</v>
      </c>
      <c r="M35" s="24">
        <v>3</v>
      </c>
      <c r="N35" s="23">
        <v>17</v>
      </c>
      <c r="O35" s="24">
        <v>26</v>
      </c>
      <c r="P35" s="24">
        <v>40</v>
      </c>
      <c r="Q35" s="24">
        <v>1</v>
      </c>
      <c r="R35" s="24">
        <v>18</v>
      </c>
      <c r="S35" s="24">
        <v>3</v>
      </c>
      <c r="T35" s="24">
        <v>3</v>
      </c>
      <c r="U35" s="24">
        <v>13</v>
      </c>
      <c r="V35" s="24">
        <v>2</v>
      </c>
      <c r="W35" s="24">
        <v>0</v>
      </c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>
        <v>10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>
        <v>9</v>
      </c>
      <c r="V36" s="24">
        <v>6</v>
      </c>
      <c r="W36" s="24">
        <v>0</v>
      </c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>
        <v>3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>
        <v>10</v>
      </c>
      <c r="V38" s="24">
        <v>0</v>
      </c>
      <c r="W38" s="24">
        <v>1</v>
      </c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0</v>
      </c>
      <c r="N39" s="23">
        <v>1</v>
      </c>
      <c r="O39" s="24">
        <v>5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>
        <v>6</v>
      </c>
      <c r="V39" s="24">
        <v>1</v>
      </c>
      <c r="W39" s="24">
        <v>3</v>
      </c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>
        <v>8</v>
      </c>
      <c r="K40" s="24">
        <v>8</v>
      </c>
      <c r="L40" s="24">
        <v>2</v>
      </c>
      <c r="M40" s="24">
        <v>0</v>
      </c>
      <c r="N40" s="23">
        <v>10</v>
      </c>
      <c r="O40" s="24">
        <v>22</v>
      </c>
      <c r="P40" s="24">
        <v>20</v>
      </c>
      <c r="Q40" s="24">
        <v>9</v>
      </c>
      <c r="R40" s="24">
        <v>26</v>
      </c>
      <c r="S40" s="24">
        <v>0</v>
      </c>
      <c r="T40" s="24">
        <v>0</v>
      </c>
      <c r="U40" s="24">
        <v>76</v>
      </c>
      <c r="V40" s="24">
        <v>3</v>
      </c>
      <c r="W40" s="24">
        <v>22</v>
      </c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>
        <v>1</v>
      </c>
      <c r="V41" s="24">
        <v>0</v>
      </c>
      <c r="W41" s="24">
        <v>0</v>
      </c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>
        <v>1</v>
      </c>
      <c r="V43" s="24">
        <v>0</v>
      </c>
      <c r="W43" s="24">
        <v>2</v>
      </c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>
        <v>0</v>
      </c>
      <c r="V44" s="24">
        <v>0</v>
      </c>
      <c r="W44" s="24">
        <v>0</v>
      </c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>
        <v>8</v>
      </c>
      <c r="V50" s="24">
        <v>1</v>
      </c>
      <c r="W50" s="24">
        <v>3</v>
      </c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3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>
        <v>1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>
        <v>6</v>
      </c>
      <c r="V52" s="24">
        <v>0</v>
      </c>
      <c r="W52" s="24">
        <v>0</v>
      </c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>
        <v>14</v>
      </c>
      <c r="K53" s="24">
        <v>14</v>
      </c>
      <c r="L53" s="24">
        <v>11</v>
      </c>
      <c r="M53" s="24">
        <v>4</v>
      </c>
      <c r="N53" s="23">
        <v>16</v>
      </c>
      <c r="O53" s="24">
        <v>54</v>
      </c>
      <c r="P53" s="24">
        <v>43</v>
      </c>
      <c r="Q53" s="24">
        <v>12</v>
      </c>
      <c r="R53" s="24">
        <v>21</v>
      </c>
      <c r="S53" s="24">
        <v>1</v>
      </c>
      <c r="T53" s="24">
        <v>0</v>
      </c>
      <c r="U53" s="24">
        <v>82</v>
      </c>
      <c r="V53" s="24">
        <v>10</v>
      </c>
      <c r="W53" s="24">
        <v>7</v>
      </c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1</v>
      </c>
      <c r="V54" s="24">
        <v>0</v>
      </c>
      <c r="W54" s="24">
        <v>0</v>
      </c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2</v>
      </c>
      <c r="O55" s="24">
        <v>11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>
        <v>14</v>
      </c>
      <c r="V55" s="24">
        <v>0</v>
      </c>
      <c r="W55" s="24">
        <v>1</v>
      </c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>
        <v>3</v>
      </c>
      <c r="K56" s="24">
        <v>3</v>
      </c>
      <c r="L56" s="24">
        <v>4</v>
      </c>
      <c r="M56" s="24">
        <v>0</v>
      </c>
      <c r="N56" s="23">
        <v>6</v>
      </c>
      <c r="O56" s="24">
        <v>11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>
        <v>11</v>
      </c>
      <c r="V56" s="24">
        <v>2</v>
      </c>
      <c r="W56" s="24">
        <v>2</v>
      </c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0</v>
      </c>
      <c r="O57" s="24">
        <v>1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>
        <v>9</v>
      </c>
      <c r="V57" s="24">
        <v>0</v>
      </c>
      <c r="W57" s="24">
        <v>1</v>
      </c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1</v>
      </c>
      <c r="V58" s="24">
        <v>0</v>
      </c>
      <c r="W58" s="24">
        <v>0</v>
      </c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15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>
        <v>3</v>
      </c>
      <c r="V60" s="24">
        <v>0</v>
      </c>
      <c r="W60" s="24">
        <v>1</v>
      </c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1</v>
      </c>
      <c r="O61" s="24">
        <v>1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>
        <v>13</v>
      </c>
      <c r="V62" s="24">
        <v>0</v>
      </c>
      <c r="W62" s="24">
        <v>6</v>
      </c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>
        <v>1</v>
      </c>
      <c r="K63" s="24">
        <v>1</v>
      </c>
      <c r="L63" s="24">
        <v>1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>
        <v>5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>
        <v>4</v>
      </c>
      <c r="V64" s="24">
        <v>1</v>
      </c>
      <c r="W64" s="24">
        <v>1</v>
      </c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>
        <v>3</v>
      </c>
      <c r="K65" s="24">
        <v>3</v>
      </c>
      <c r="L65" s="24">
        <v>4</v>
      </c>
      <c r="M65" s="24">
        <v>0</v>
      </c>
      <c r="N65" s="23">
        <v>3</v>
      </c>
      <c r="O65" s="24">
        <v>12</v>
      </c>
      <c r="P65" s="24">
        <v>12</v>
      </c>
      <c r="Q65" s="24">
        <v>0</v>
      </c>
      <c r="R65" s="24">
        <v>8</v>
      </c>
      <c r="S65" s="24">
        <v>1</v>
      </c>
      <c r="T65" s="24">
        <v>0</v>
      </c>
      <c r="U65" s="24">
        <v>28</v>
      </c>
      <c r="V65" s="24">
        <v>3</v>
      </c>
      <c r="W65" s="24">
        <v>6</v>
      </c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>
        <v>5</v>
      </c>
      <c r="K66" s="24">
        <v>5</v>
      </c>
      <c r="L66" s="24">
        <v>4</v>
      </c>
      <c r="M66" s="24">
        <v>2</v>
      </c>
      <c r="N66" s="23">
        <v>7</v>
      </c>
      <c r="O66" s="24">
        <v>24</v>
      </c>
      <c r="P66" s="24">
        <v>16</v>
      </c>
      <c r="Q66" s="24">
        <v>0</v>
      </c>
      <c r="R66" s="24">
        <v>7</v>
      </c>
      <c r="S66" s="24">
        <v>0</v>
      </c>
      <c r="T66" s="24">
        <v>0</v>
      </c>
      <c r="U66" s="24">
        <v>58</v>
      </c>
      <c r="V66" s="24">
        <v>3</v>
      </c>
      <c r="W66" s="24">
        <v>17</v>
      </c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>
        <v>20</v>
      </c>
      <c r="V67" s="24">
        <v>0</v>
      </c>
      <c r="W67" s="24">
        <v>4</v>
      </c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>
        <v>7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>
        <v>22</v>
      </c>
      <c r="V68" s="24">
        <v>3</v>
      </c>
      <c r="W68" s="24">
        <v>1</v>
      </c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1</v>
      </c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>
        <v>3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>
        <v>8</v>
      </c>
      <c r="V70" s="24">
        <v>0</v>
      </c>
      <c r="W70" s="24">
        <v>0</v>
      </c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>
        <v>1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>
        <v>1</v>
      </c>
      <c r="V71" s="24">
        <v>0</v>
      </c>
      <c r="W71" s="24">
        <v>0</v>
      </c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>
        <v>3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>
        <v>31</v>
      </c>
      <c r="V72" s="24">
        <v>2</v>
      </c>
      <c r="W72" s="24">
        <v>6</v>
      </c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>
        <v>1</v>
      </c>
      <c r="V73" s="24">
        <v>0</v>
      </c>
      <c r="W73" s="24">
        <v>0</v>
      </c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>
        <v>2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>
        <v>4</v>
      </c>
      <c r="V74" s="24">
        <v>0</v>
      </c>
      <c r="W74" s="24">
        <v>0</v>
      </c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>
        <v>0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>
        <v>3</v>
      </c>
      <c r="V75" s="24">
        <v>0</v>
      </c>
      <c r="W75" s="24">
        <v>1</v>
      </c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>
        <v>3</v>
      </c>
      <c r="V76" s="24">
        <v>1</v>
      </c>
      <c r="W76" s="24">
        <v>0</v>
      </c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>
        <v>5</v>
      </c>
      <c r="K78" s="24">
        <v>5</v>
      </c>
      <c r="L78" s="24">
        <v>1</v>
      </c>
      <c r="M78" s="24">
        <v>0</v>
      </c>
      <c r="N78" s="23">
        <v>4</v>
      </c>
      <c r="O78" s="24">
        <v>20</v>
      </c>
      <c r="P78" s="24">
        <v>10</v>
      </c>
      <c r="Q78" s="24">
        <v>1</v>
      </c>
      <c r="R78" s="24">
        <v>2</v>
      </c>
      <c r="S78" s="24">
        <v>1</v>
      </c>
      <c r="T78" s="24">
        <v>0</v>
      </c>
      <c r="U78" s="24">
        <v>46</v>
      </c>
      <c r="V78" s="24">
        <v>0</v>
      </c>
      <c r="W78" s="24">
        <v>9</v>
      </c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>
        <v>2</v>
      </c>
      <c r="V81" s="24">
        <v>1</v>
      </c>
      <c r="W81" s="24">
        <v>0</v>
      </c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>
        <v>1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>
        <v>3</v>
      </c>
      <c r="V83" s="24">
        <v>0</v>
      </c>
      <c r="W83" s="24">
        <v>0</v>
      </c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1</v>
      </c>
      <c r="V86" s="24">
        <v>0</v>
      </c>
      <c r="W86" s="24">
        <v>0</v>
      </c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>
        <v>1</v>
      </c>
      <c r="V87" s="24">
        <v>0</v>
      </c>
      <c r="W87" s="24">
        <v>1</v>
      </c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>
        <v>5</v>
      </c>
      <c r="V89" s="24">
        <v>0</v>
      </c>
      <c r="W89" s="24">
        <v>2</v>
      </c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>
        <v>1</v>
      </c>
      <c r="K91" s="24">
        <v>1</v>
      </c>
      <c r="L91" s="24">
        <v>1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>
        <v>49</v>
      </c>
      <c r="K92" s="24">
        <v>49</v>
      </c>
      <c r="L92" s="24">
        <v>17</v>
      </c>
      <c r="M92" s="24">
        <v>4</v>
      </c>
      <c r="N92" s="23">
        <v>40</v>
      </c>
      <c r="O92" s="24">
        <v>66</v>
      </c>
      <c r="P92" s="24">
        <v>108</v>
      </c>
      <c r="Q92" s="24">
        <v>30</v>
      </c>
      <c r="R92" s="24">
        <v>14</v>
      </c>
      <c r="S92" s="24">
        <v>5</v>
      </c>
      <c r="T92" s="24">
        <v>0</v>
      </c>
      <c r="U92" s="24">
        <v>66</v>
      </c>
      <c r="V92" s="24">
        <v>12</v>
      </c>
      <c r="W92" s="24">
        <v>17</v>
      </c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>
        <v>4</v>
      </c>
      <c r="K93" s="24">
        <v>4</v>
      </c>
      <c r="L93" s="24">
        <v>5</v>
      </c>
      <c r="M93" s="24">
        <v>0</v>
      </c>
      <c r="N93" s="23">
        <v>3</v>
      </c>
      <c r="O93" s="24">
        <v>12</v>
      </c>
      <c r="P93" s="24">
        <v>12</v>
      </c>
      <c r="Q93" s="24">
        <v>3</v>
      </c>
      <c r="R93" s="24">
        <v>3</v>
      </c>
      <c r="S93" s="24">
        <v>0</v>
      </c>
      <c r="T93" s="24">
        <v>0</v>
      </c>
      <c r="U93" s="24">
        <v>6</v>
      </c>
      <c r="V93" s="24">
        <v>1</v>
      </c>
      <c r="W93" s="24">
        <v>0</v>
      </c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>
        <v>0</v>
      </c>
      <c r="K94" s="24">
        <v>0</v>
      </c>
      <c r="L94" s="24">
        <v>0</v>
      </c>
      <c r="M94" s="24">
        <v>0</v>
      </c>
      <c r="N94" s="23">
        <v>1</v>
      </c>
      <c r="O94" s="24">
        <v>10</v>
      </c>
      <c r="P94" s="24">
        <v>1</v>
      </c>
      <c r="Q94" s="24">
        <v>0</v>
      </c>
      <c r="R94" s="24">
        <v>0</v>
      </c>
      <c r="S94" s="24">
        <v>0</v>
      </c>
      <c r="T94" s="24">
        <v>1</v>
      </c>
      <c r="U94" s="24">
        <v>9</v>
      </c>
      <c r="V94" s="24">
        <v>0</v>
      </c>
      <c r="W94" s="24">
        <v>7</v>
      </c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>
        <v>6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>
        <v>2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>
        <v>1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>
        <v>3</v>
      </c>
      <c r="V98" s="24">
        <v>1</v>
      </c>
      <c r="W98" s="24">
        <v>1</v>
      </c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>
        <v>5</v>
      </c>
      <c r="K99" s="24">
        <v>5</v>
      </c>
      <c r="L99" s="24">
        <v>4</v>
      </c>
      <c r="M99" s="24">
        <v>2</v>
      </c>
      <c r="N99" s="23">
        <v>6</v>
      </c>
      <c r="O99" s="24">
        <v>13</v>
      </c>
      <c r="P99" s="24">
        <v>15</v>
      </c>
      <c r="Q99" s="24">
        <v>5</v>
      </c>
      <c r="R99" s="24">
        <v>9</v>
      </c>
      <c r="S99" s="24">
        <v>0</v>
      </c>
      <c r="T99" s="24">
        <v>0</v>
      </c>
      <c r="U99" s="24">
        <v>0</v>
      </c>
      <c r="V99" s="24">
        <v>1</v>
      </c>
      <c r="W99" s="24">
        <v>0</v>
      </c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>
        <v>1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1</v>
      </c>
      <c r="O101" s="24">
        <v>4</v>
      </c>
      <c r="P101" s="24">
        <v>1</v>
      </c>
      <c r="Q101" s="24">
        <v>0</v>
      </c>
      <c r="R101" s="24">
        <v>0</v>
      </c>
      <c r="S101" s="24">
        <v>0</v>
      </c>
      <c r="T101" s="24">
        <v>0</v>
      </c>
      <c r="U101" s="24">
        <v>10</v>
      </c>
      <c r="V101" s="24">
        <v>0</v>
      </c>
      <c r="W101" s="24">
        <v>3</v>
      </c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>
        <v>8</v>
      </c>
      <c r="K102" s="24">
        <v>8</v>
      </c>
      <c r="L102" s="24">
        <v>5</v>
      </c>
      <c r="M102" s="24">
        <v>1</v>
      </c>
      <c r="N102" s="23">
        <v>6</v>
      </c>
      <c r="O102" s="24">
        <v>23</v>
      </c>
      <c r="P102" s="24">
        <v>19</v>
      </c>
      <c r="Q102" s="24">
        <v>6</v>
      </c>
      <c r="R102" s="24">
        <v>9</v>
      </c>
      <c r="S102" s="24">
        <v>0</v>
      </c>
      <c r="T102" s="24">
        <v>0</v>
      </c>
      <c r="U102" s="24">
        <v>22</v>
      </c>
      <c r="V102" s="24">
        <v>7</v>
      </c>
      <c r="W102" s="24">
        <v>11</v>
      </c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>
        <v>3</v>
      </c>
      <c r="K103" s="24">
        <v>3</v>
      </c>
      <c r="L103" s="24">
        <v>2</v>
      </c>
      <c r="M103" s="24">
        <v>0</v>
      </c>
      <c r="N103" s="23">
        <v>3</v>
      </c>
      <c r="O103" s="24">
        <v>8</v>
      </c>
      <c r="P103" s="24">
        <v>8</v>
      </c>
      <c r="Q103" s="24">
        <v>3</v>
      </c>
      <c r="R103" s="24">
        <v>5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4</v>
      </c>
      <c r="O104" s="24">
        <v>0</v>
      </c>
      <c r="P104" s="24">
        <v>5</v>
      </c>
      <c r="Q104" s="24">
        <v>4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>
        <v>24</v>
      </c>
      <c r="V106" s="24">
        <v>0</v>
      </c>
      <c r="W106" s="24">
        <v>18</v>
      </c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>
        <v>2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>
        <v>10</v>
      </c>
      <c r="K110" s="24">
        <v>10</v>
      </c>
      <c r="L110" s="24">
        <v>3</v>
      </c>
      <c r="M110" s="24">
        <v>0</v>
      </c>
      <c r="N110" s="23">
        <v>15</v>
      </c>
      <c r="O110" s="24">
        <v>22</v>
      </c>
      <c r="P110" s="24">
        <v>28</v>
      </c>
      <c r="Q110" s="24">
        <v>12</v>
      </c>
      <c r="R110" s="24">
        <v>13</v>
      </c>
      <c r="S110" s="24">
        <v>1</v>
      </c>
      <c r="T110" s="24">
        <v>0</v>
      </c>
      <c r="U110" s="24">
        <v>48</v>
      </c>
      <c r="V110" s="24">
        <v>1</v>
      </c>
      <c r="W110" s="24">
        <v>8</v>
      </c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>
        <v>1</v>
      </c>
      <c r="K112" s="24">
        <v>1</v>
      </c>
      <c r="L112" s="24">
        <v>0</v>
      </c>
      <c r="M112" s="24">
        <v>0</v>
      </c>
      <c r="N112" s="23">
        <v>4</v>
      </c>
      <c r="O112" s="24">
        <v>6</v>
      </c>
      <c r="P112" s="24">
        <v>5</v>
      </c>
      <c r="Q112" s="24">
        <v>0</v>
      </c>
      <c r="R112" s="24">
        <v>0</v>
      </c>
      <c r="S112" s="24">
        <v>0</v>
      </c>
      <c r="T112" s="24">
        <v>0</v>
      </c>
      <c r="U112" s="24">
        <v>14</v>
      </c>
      <c r="V112" s="24">
        <v>1</v>
      </c>
      <c r="W112" s="24">
        <v>0</v>
      </c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>
        <v>2</v>
      </c>
      <c r="K114" s="24">
        <v>2</v>
      </c>
      <c r="L114" s="24">
        <v>6</v>
      </c>
      <c r="M114" s="24">
        <v>0</v>
      </c>
      <c r="N114" s="23">
        <v>5</v>
      </c>
      <c r="O114" s="24">
        <v>10</v>
      </c>
      <c r="P114" s="24">
        <v>13</v>
      </c>
      <c r="Q114" s="24">
        <v>0</v>
      </c>
      <c r="R114" s="24">
        <v>0</v>
      </c>
      <c r="S114" s="24">
        <v>0</v>
      </c>
      <c r="T114" s="24">
        <v>0</v>
      </c>
      <c r="U114" s="24">
        <v>7</v>
      </c>
      <c r="V114" s="24">
        <v>0</v>
      </c>
      <c r="W114" s="24">
        <v>0</v>
      </c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>
        <v>1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2</v>
      </c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5</v>
      </c>
      <c r="K119" s="24">
        <v>5</v>
      </c>
      <c r="L119" s="24">
        <v>5</v>
      </c>
      <c r="M119" s="24">
        <v>0</v>
      </c>
      <c r="N119" s="23">
        <v>18</v>
      </c>
      <c r="O119" s="24">
        <v>45</v>
      </c>
      <c r="P119" s="24">
        <v>31</v>
      </c>
      <c r="Q119" s="24">
        <v>20</v>
      </c>
      <c r="R119" s="24">
        <v>38</v>
      </c>
      <c r="S119" s="24">
        <v>0</v>
      </c>
      <c r="T119" s="24">
        <v>0</v>
      </c>
      <c r="U119" s="24">
        <v>37</v>
      </c>
      <c r="V119" s="24">
        <v>3</v>
      </c>
      <c r="W119" s="24">
        <v>6</v>
      </c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>
        <v>4</v>
      </c>
      <c r="K120" s="24">
        <v>4</v>
      </c>
      <c r="L120" s="24">
        <v>0</v>
      </c>
      <c r="M120" s="24">
        <v>0</v>
      </c>
      <c r="N120" s="23">
        <v>3</v>
      </c>
      <c r="O120" s="24">
        <v>7</v>
      </c>
      <c r="P120" s="24">
        <v>7</v>
      </c>
      <c r="Q120" s="24">
        <v>3</v>
      </c>
      <c r="R120" s="24">
        <v>6</v>
      </c>
      <c r="S120" s="24">
        <v>0</v>
      </c>
      <c r="T120" s="24">
        <v>0</v>
      </c>
      <c r="U120" s="24">
        <v>8</v>
      </c>
      <c r="V120" s="24">
        <v>0</v>
      </c>
      <c r="W120" s="24">
        <v>2</v>
      </c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>
        <v>9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>
        <v>5</v>
      </c>
      <c r="V122" s="24">
        <v>2</v>
      </c>
      <c r="W122" s="24">
        <v>1</v>
      </c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>
        <v>7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>
        <v>59</v>
      </c>
      <c r="V123" s="24">
        <v>2</v>
      </c>
      <c r="W123" s="24">
        <v>3</v>
      </c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>
        <v>10</v>
      </c>
      <c r="K124" s="24">
        <v>10</v>
      </c>
      <c r="L124" s="24">
        <v>6</v>
      </c>
      <c r="M124" s="24">
        <v>0</v>
      </c>
      <c r="N124" s="23">
        <v>6</v>
      </c>
      <c r="O124" s="24">
        <v>19</v>
      </c>
      <c r="P124" s="24">
        <v>22</v>
      </c>
      <c r="Q124" s="24">
        <v>1</v>
      </c>
      <c r="R124" s="24">
        <v>20</v>
      </c>
      <c r="S124" s="24">
        <v>0</v>
      </c>
      <c r="T124" s="24">
        <v>0</v>
      </c>
      <c r="U124" s="24">
        <v>35</v>
      </c>
      <c r="V124" s="24">
        <v>4</v>
      </c>
      <c r="W124" s="24">
        <v>1</v>
      </c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1</v>
      </c>
      <c r="O125" s="24">
        <v>7</v>
      </c>
      <c r="P125" s="24">
        <v>1</v>
      </c>
      <c r="Q125" s="24">
        <v>0</v>
      </c>
      <c r="R125" s="24">
        <v>1</v>
      </c>
      <c r="S125" s="24">
        <v>0</v>
      </c>
      <c r="T125" s="24">
        <v>0</v>
      </c>
      <c r="U125" s="24">
        <v>2</v>
      </c>
      <c r="V125" s="24">
        <v>0</v>
      </c>
      <c r="W125" s="24">
        <v>0</v>
      </c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>
        <v>1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>
        <v>32</v>
      </c>
      <c r="V126" s="24">
        <v>1</v>
      </c>
      <c r="W126" s="24">
        <v>2</v>
      </c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1</v>
      </c>
      <c r="O127" s="24">
        <v>4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>
        <v>3</v>
      </c>
      <c r="V127" s="24">
        <v>0</v>
      </c>
      <c r="W127" s="24">
        <v>1</v>
      </c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0</v>
      </c>
      <c r="O128" s="24">
        <v>3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>
        <v>6</v>
      </c>
      <c r="V128" s="24">
        <v>0</v>
      </c>
      <c r="W128" s="24">
        <v>0</v>
      </c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>
        <v>0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>
        <v>10</v>
      </c>
      <c r="V130" s="24">
        <v>0</v>
      </c>
      <c r="W130" s="24">
        <v>0</v>
      </c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>
        <v>2</v>
      </c>
      <c r="K133" s="24">
        <v>2</v>
      </c>
      <c r="L133" s="24">
        <v>0</v>
      </c>
      <c r="M133" s="24">
        <v>0</v>
      </c>
      <c r="N133" s="23">
        <v>4</v>
      </c>
      <c r="O133" s="24">
        <v>9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>
        <v>28</v>
      </c>
      <c r="V133" s="24">
        <v>0</v>
      </c>
      <c r="W133" s="24">
        <v>2</v>
      </c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>
        <v>8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>
        <v>0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>
        <v>3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>
        <v>31</v>
      </c>
      <c r="V146" s="24">
        <v>0</v>
      </c>
      <c r="W146" s="24">
        <v>3</v>
      </c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2</v>
      </c>
      <c r="S147" s="24">
        <v>0</v>
      </c>
      <c r="T147" s="24">
        <v>0</v>
      </c>
      <c r="U147" s="24">
        <v>6</v>
      </c>
      <c r="V147" s="24">
        <v>0</v>
      </c>
      <c r="W147" s="24">
        <v>0</v>
      </c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>
        <v>4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>
        <v>24</v>
      </c>
      <c r="V148" s="24">
        <v>0</v>
      </c>
      <c r="W148" s="24">
        <v>1</v>
      </c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>
        <v>28</v>
      </c>
      <c r="K150" s="24">
        <v>28</v>
      </c>
      <c r="L150" s="24">
        <v>4</v>
      </c>
      <c r="M150" s="24">
        <v>1</v>
      </c>
      <c r="N150" s="23">
        <v>24</v>
      </c>
      <c r="O150" s="24">
        <v>60</v>
      </c>
      <c r="P150" s="24">
        <v>56</v>
      </c>
      <c r="Q150" s="24">
        <v>0</v>
      </c>
      <c r="R150" s="24">
        <v>0</v>
      </c>
      <c r="S150" s="24">
        <v>1</v>
      </c>
      <c r="T150" s="24">
        <v>0</v>
      </c>
      <c r="U150" s="24">
        <v>139</v>
      </c>
      <c r="V150" s="24">
        <v>12</v>
      </c>
      <c r="W150" s="24">
        <v>18</v>
      </c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1</v>
      </c>
      <c r="V152" s="24">
        <v>0</v>
      </c>
      <c r="W152" s="24">
        <v>0</v>
      </c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>
        <v>4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>
        <v>8</v>
      </c>
      <c r="V155" s="24">
        <v>0</v>
      </c>
      <c r="W155" s="24">
        <v>0</v>
      </c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2</v>
      </c>
      <c r="V160" s="24">
        <v>0</v>
      </c>
      <c r="W160" s="24">
        <v>0</v>
      </c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>
        <v>2</v>
      </c>
      <c r="K161" s="24">
        <v>2</v>
      </c>
      <c r="L161" s="24">
        <v>1</v>
      </c>
      <c r="M161" s="24">
        <v>0</v>
      </c>
      <c r="N161" s="23">
        <v>4</v>
      </c>
      <c r="O161" s="24">
        <v>2</v>
      </c>
      <c r="P161" s="24">
        <v>7</v>
      </c>
      <c r="Q161" s="24">
        <v>1</v>
      </c>
      <c r="R161" s="24">
        <v>0</v>
      </c>
      <c r="S161" s="24">
        <v>1</v>
      </c>
      <c r="T161" s="24">
        <v>0</v>
      </c>
      <c r="U161" s="24">
        <v>1</v>
      </c>
      <c r="V161" s="24">
        <v>1</v>
      </c>
      <c r="W161" s="24">
        <v>0</v>
      </c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>
        <v>1</v>
      </c>
      <c r="K163" s="24">
        <v>1</v>
      </c>
      <c r="L163" s="24">
        <v>3</v>
      </c>
      <c r="M163" s="24">
        <v>0</v>
      </c>
      <c r="N163" s="23">
        <v>2</v>
      </c>
      <c r="O163" s="24">
        <v>2</v>
      </c>
      <c r="P163" s="24">
        <v>6</v>
      </c>
      <c r="Q163" s="24">
        <v>0</v>
      </c>
      <c r="R163" s="24">
        <v>0</v>
      </c>
      <c r="S163" s="24">
        <v>0</v>
      </c>
      <c r="T163" s="24">
        <v>0</v>
      </c>
      <c r="U163" s="24">
        <v>2</v>
      </c>
      <c r="V163" s="24">
        <v>0</v>
      </c>
      <c r="W163" s="24">
        <v>0</v>
      </c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>
        <v>5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>
        <v>23</v>
      </c>
      <c r="V164" s="24">
        <v>1</v>
      </c>
      <c r="W164" s="24">
        <v>0</v>
      </c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>
        <v>4</v>
      </c>
      <c r="V169" s="24">
        <v>1</v>
      </c>
      <c r="W169" s="24">
        <v>2</v>
      </c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>
        <v>0</v>
      </c>
      <c r="K170" s="24">
        <v>0</v>
      </c>
      <c r="L170" s="24">
        <v>0</v>
      </c>
      <c r="M170" s="24">
        <v>0</v>
      </c>
      <c r="N170" s="23">
        <v>1</v>
      </c>
      <c r="O170" s="24">
        <v>2</v>
      </c>
      <c r="P170" s="24">
        <v>1</v>
      </c>
      <c r="Q170" s="24">
        <v>1</v>
      </c>
      <c r="R170" s="24">
        <v>0</v>
      </c>
      <c r="S170" s="24">
        <v>0</v>
      </c>
      <c r="T170" s="24">
        <v>0</v>
      </c>
      <c r="U170" s="24">
        <v>2</v>
      </c>
      <c r="V170" s="24">
        <v>0</v>
      </c>
      <c r="W170" s="24">
        <v>0</v>
      </c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>
        <v>3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>
        <v>12</v>
      </c>
      <c r="V171" s="24">
        <v>2</v>
      </c>
      <c r="W171" s="24">
        <v>1</v>
      </c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>
        <v>2</v>
      </c>
      <c r="K172" s="24">
        <v>2</v>
      </c>
      <c r="L172" s="24">
        <v>3</v>
      </c>
      <c r="M172" s="24">
        <v>0</v>
      </c>
      <c r="N172" s="23">
        <v>1</v>
      </c>
      <c r="O172" s="24">
        <v>6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1</v>
      </c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>
        <v>2</v>
      </c>
      <c r="V173" s="24">
        <v>0</v>
      </c>
      <c r="W173" s="24">
        <v>0</v>
      </c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>
        <v>0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>
        <v>2</v>
      </c>
      <c r="K176" s="24">
        <v>2</v>
      </c>
      <c r="L176" s="24">
        <v>4</v>
      </c>
      <c r="M176" s="24">
        <v>0</v>
      </c>
      <c r="N176" s="23">
        <v>1</v>
      </c>
      <c r="O176" s="24">
        <v>7</v>
      </c>
      <c r="P176" s="24">
        <v>8</v>
      </c>
      <c r="Q176" s="24">
        <v>1</v>
      </c>
      <c r="R176" s="24">
        <v>11</v>
      </c>
      <c r="S176" s="24">
        <v>0</v>
      </c>
      <c r="T176" s="24">
        <v>0</v>
      </c>
      <c r="U176" s="24">
        <v>10</v>
      </c>
      <c r="V176" s="24">
        <v>1</v>
      </c>
      <c r="W176" s="24">
        <v>5</v>
      </c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>
        <v>1</v>
      </c>
      <c r="V177" s="24">
        <v>0</v>
      </c>
      <c r="W177" s="24">
        <v>0</v>
      </c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>
        <v>0</v>
      </c>
      <c r="K179" s="24">
        <v>0</v>
      </c>
      <c r="L179" s="24">
        <v>0</v>
      </c>
      <c r="M179" s="24">
        <v>0</v>
      </c>
      <c r="N179" s="23">
        <v>1</v>
      </c>
      <c r="O179" s="24">
        <v>5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>
        <v>0</v>
      </c>
      <c r="V181" s="24">
        <v>0</v>
      </c>
      <c r="W181" s="24">
        <v>1</v>
      </c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4</v>
      </c>
      <c r="R182" s="24">
        <v>0</v>
      </c>
      <c r="S182" s="24">
        <v>0</v>
      </c>
      <c r="T182" s="24">
        <v>0</v>
      </c>
      <c r="U182" s="24">
        <v>22</v>
      </c>
      <c r="V182" s="24">
        <v>2</v>
      </c>
      <c r="W182" s="24">
        <v>7</v>
      </c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>
        <v>3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>
        <v>0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>
        <v>23</v>
      </c>
      <c r="K185" s="24">
        <v>23</v>
      </c>
      <c r="L185" s="24">
        <v>12</v>
      </c>
      <c r="M185" s="24">
        <v>4</v>
      </c>
      <c r="N185" s="23">
        <v>15</v>
      </c>
      <c r="O185" s="24">
        <v>46</v>
      </c>
      <c r="P185" s="24">
        <v>50</v>
      </c>
      <c r="Q185" s="24">
        <v>12</v>
      </c>
      <c r="R185" s="24">
        <v>23</v>
      </c>
      <c r="S185" s="24">
        <v>1</v>
      </c>
      <c r="T185" s="24">
        <v>0</v>
      </c>
      <c r="U185" s="24">
        <v>189</v>
      </c>
      <c r="V185" s="24">
        <v>12</v>
      </c>
      <c r="W185" s="24">
        <v>21</v>
      </c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>
        <v>2</v>
      </c>
      <c r="K186" s="24">
        <v>2</v>
      </c>
      <c r="L186" s="24">
        <v>0</v>
      </c>
      <c r="M186" s="24">
        <v>1</v>
      </c>
      <c r="N186" s="23">
        <v>5</v>
      </c>
      <c r="O186" s="24">
        <v>4</v>
      </c>
      <c r="P186" s="24">
        <v>7</v>
      </c>
      <c r="Q186" s="24">
        <v>4</v>
      </c>
      <c r="R186" s="24">
        <v>3</v>
      </c>
      <c r="S186" s="24">
        <v>0</v>
      </c>
      <c r="T186" s="24">
        <v>0</v>
      </c>
      <c r="U186" s="24">
        <v>3</v>
      </c>
      <c r="V186" s="24">
        <v>0</v>
      </c>
      <c r="W186" s="24">
        <v>0</v>
      </c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>
        <v>16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>
        <v>136</v>
      </c>
      <c r="V187" s="24">
        <v>9</v>
      </c>
      <c r="W187" s="24">
        <v>30</v>
      </c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>
        <v>1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>
        <v>12</v>
      </c>
      <c r="K191" s="24">
        <v>12</v>
      </c>
      <c r="L191" s="24">
        <v>3</v>
      </c>
      <c r="M191" s="24">
        <v>1</v>
      </c>
      <c r="N191" s="23">
        <v>4</v>
      </c>
      <c r="O191" s="24">
        <v>11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>
        <v>70</v>
      </c>
      <c r="V191" s="24">
        <v>3</v>
      </c>
      <c r="W191" s="24">
        <v>4</v>
      </c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>
        <v>4</v>
      </c>
      <c r="K193" s="24">
        <v>4</v>
      </c>
      <c r="L193" s="24">
        <v>2</v>
      </c>
      <c r="M193" s="24">
        <v>0</v>
      </c>
      <c r="N193" s="23">
        <v>6</v>
      </c>
      <c r="O193" s="24">
        <v>26</v>
      </c>
      <c r="P193" s="24">
        <v>12</v>
      </c>
      <c r="Q193" s="24">
        <v>0</v>
      </c>
      <c r="R193" s="24">
        <v>3</v>
      </c>
      <c r="S193" s="24">
        <v>0</v>
      </c>
      <c r="T193" s="24">
        <v>0</v>
      </c>
      <c r="U193" s="24">
        <v>48</v>
      </c>
      <c r="V193" s="24">
        <v>2</v>
      </c>
      <c r="W193" s="24">
        <v>5</v>
      </c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1</v>
      </c>
      <c r="V194" s="24">
        <v>0</v>
      </c>
      <c r="W194" s="24">
        <v>0</v>
      </c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>
        <v>1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>
        <v>2</v>
      </c>
      <c r="V195" s="24">
        <v>0</v>
      </c>
      <c r="W195" s="24">
        <v>0</v>
      </c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>
        <v>1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>
        <v>9</v>
      </c>
      <c r="V196" s="24">
        <v>0</v>
      </c>
      <c r="W196" s="24">
        <v>0</v>
      </c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>
        <v>0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>
        <v>1</v>
      </c>
      <c r="V197" s="24">
        <v>0</v>
      </c>
      <c r="W197" s="24">
        <v>0</v>
      </c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>
        <v>0</v>
      </c>
      <c r="K198" s="24">
        <v>0</v>
      </c>
      <c r="L198" s="24">
        <v>0</v>
      </c>
      <c r="M198" s="24">
        <v>0</v>
      </c>
      <c r="N198" s="23">
        <v>1</v>
      </c>
      <c r="O198" s="24">
        <v>1</v>
      </c>
      <c r="P198" s="24">
        <v>1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>
        <v>0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>
        <v>1</v>
      </c>
      <c r="V200" s="24">
        <v>0</v>
      </c>
      <c r="W200" s="24">
        <v>0</v>
      </c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>
        <v>2</v>
      </c>
      <c r="K202" s="24">
        <v>2</v>
      </c>
      <c r="L202" s="24">
        <v>4</v>
      </c>
      <c r="M202" s="24">
        <v>0</v>
      </c>
      <c r="N202" s="23">
        <v>2</v>
      </c>
      <c r="O202" s="24">
        <v>9</v>
      </c>
      <c r="P202" s="24">
        <v>8</v>
      </c>
      <c r="Q202" s="24">
        <v>1</v>
      </c>
      <c r="R202" s="24">
        <v>0</v>
      </c>
      <c r="S202" s="24">
        <v>0</v>
      </c>
      <c r="T202" s="24">
        <v>0</v>
      </c>
      <c r="U202" s="24">
        <v>44</v>
      </c>
      <c r="V202" s="24">
        <v>2</v>
      </c>
      <c r="W202" s="24">
        <v>9</v>
      </c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1</v>
      </c>
      <c r="V204" s="24">
        <v>0</v>
      </c>
      <c r="W204" s="24">
        <v>0</v>
      </c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1</v>
      </c>
      <c r="V205" s="24">
        <v>0</v>
      </c>
      <c r="W205" s="24">
        <v>0</v>
      </c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>
        <v>2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>
        <v>39</v>
      </c>
      <c r="V208" s="24">
        <v>4</v>
      </c>
      <c r="W208" s="24">
        <v>1</v>
      </c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>
        <v>5</v>
      </c>
      <c r="V209" s="24">
        <v>0</v>
      </c>
      <c r="W209" s="24">
        <v>3</v>
      </c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>
        <v>16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0</v>
      </c>
      <c r="T210" s="24">
        <v>0</v>
      </c>
      <c r="U210" s="24">
        <v>96</v>
      </c>
      <c r="V210" s="24">
        <v>3</v>
      </c>
      <c r="W210" s="24">
        <v>13</v>
      </c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10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>
        <v>41</v>
      </c>
      <c r="V211" s="24">
        <v>1</v>
      </c>
      <c r="W211" s="24">
        <v>0</v>
      </c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>
        <v>3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>
        <v>14</v>
      </c>
      <c r="V212" s="24">
        <v>0</v>
      </c>
      <c r="W212" s="24">
        <v>0</v>
      </c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>
        <v>0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>
        <v>16</v>
      </c>
      <c r="V213" s="24">
        <v>0</v>
      </c>
      <c r="W213" s="24">
        <v>1</v>
      </c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>
        <v>1</v>
      </c>
      <c r="V214" s="24">
        <v>0</v>
      </c>
      <c r="W214" s="24">
        <v>0</v>
      </c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>
        <v>0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>
        <v>0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>
        <v>1</v>
      </c>
      <c r="V217" s="24">
        <v>0</v>
      </c>
      <c r="W217" s="24">
        <v>1</v>
      </c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>
        <v>2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>
        <v>2</v>
      </c>
      <c r="V218" s="24">
        <v>1</v>
      </c>
      <c r="W218" s="24">
        <v>0</v>
      </c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>
        <v>5</v>
      </c>
      <c r="V219" s="24">
        <v>1</v>
      </c>
      <c r="W219" s="24">
        <v>0</v>
      </c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>
        <v>1</v>
      </c>
      <c r="K220" s="24">
        <v>1</v>
      </c>
      <c r="L220" s="24">
        <v>2</v>
      </c>
      <c r="M220" s="24">
        <v>0</v>
      </c>
      <c r="N220" s="23">
        <v>3</v>
      </c>
      <c r="O220" s="24">
        <v>5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>
        <v>3</v>
      </c>
      <c r="V220" s="24">
        <v>1</v>
      </c>
      <c r="W220" s="24">
        <v>0</v>
      </c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>
        <v>3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>
        <v>28</v>
      </c>
      <c r="V221" s="24">
        <v>1</v>
      </c>
      <c r="W221" s="24">
        <v>2</v>
      </c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>
        <v>3</v>
      </c>
      <c r="V222" s="24">
        <v>3</v>
      </c>
      <c r="W222" s="24">
        <v>1</v>
      </c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>
        <v>18</v>
      </c>
      <c r="K223" s="24">
        <v>18</v>
      </c>
      <c r="L223" s="24">
        <v>3</v>
      </c>
      <c r="M223" s="24">
        <v>0</v>
      </c>
      <c r="N223" s="23">
        <v>14</v>
      </c>
      <c r="O223" s="24">
        <v>38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>
        <v>104</v>
      </c>
      <c r="V223" s="24">
        <v>7</v>
      </c>
      <c r="W223" s="24">
        <v>10</v>
      </c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>
        <v>1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>
        <v>9</v>
      </c>
      <c r="V224" s="24">
        <v>0</v>
      </c>
      <c r="W224" s="24">
        <v>1</v>
      </c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>
        <v>1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>
        <v>3</v>
      </c>
      <c r="V225" s="24">
        <v>2</v>
      </c>
      <c r="W225" s="24">
        <v>0</v>
      </c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1</v>
      </c>
      <c r="V226" s="24">
        <v>0</v>
      </c>
      <c r="W226" s="24">
        <v>0</v>
      </c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>
        <v>43</v>
      </c>
      <c r="K227" s="24">
        <v>43</v>
      </c>
      <c r="L227" s="24">
        <v>8</v>
      </c>
      <c r="M227" s="24">
        <v>0</v>
      </c>
      <c r="N227" s="23">
        <v>21</v>
      </c>
      <c r="O227" s="24">
        <v>49</v>
      </c>
      <c r="P227" s="24">
        <v>72</v>
      </c>
      <c r="Q227" s="24">
        <v>17</v>
      </c>
      <c r="R227" s="24">
        <v>0</v>
      </c>
      <c r="S227" s="24">
        <v>2</v>
      </c>
      <c r="T227" s="24">
        <v>0</v>
      </c>
      <c r="U227" s="24">
        <v>44</v>
      </c>
      <c r="V227" s="24">
        <v>9</v>
      </c>
      <c r="W227" s="24">
        <v>4</v>
      </c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>
        <v>1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>
        <v>17</v>
      </c>
      <c r="V228" s="24">
        <v>1</v>
      </c>
      <c r="W228" s="24">
        <v>0</v>
      </c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>
        <v>0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>
        <v>2</v>
      </c>
      <c r="V229" s="24">
        <v>0</v>
      </c>
      <c r="W229" s="24">
        <v>0</v>
      </c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>
        <v>9</v>
      </c>
      <c r="V230" s="24">
        <v>1</v>
      </c>
      <c r="W230" s="24">
        <v>0</v>
      </c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>
        <v>1</v>
      </c>
      <c r="K231" s="24">
        <v>1</v>
      </c>
      <c r="L231" s="24">
        <v>1</v>
      </c>
      <c r="M231" s="24">
        <v>0</v>
      </c>
      <c r="N231" s="23">
        <v>1</v>
      </c>
      <c r="O231" s="24">
        <v>1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>
        <v>15</v>
      </c>
      <c r="V231" s="24">
        <v>2</v>
      </c>
      <c r="W231" s="24">
        <v>4</v>
      </c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>
        <v>1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>
        <v>24</v>
      </c>
      <c r="K233" s="24">
        <v>24</v>
      </c>
      <c r="L233" s="24">
        <v>13</v>
      </c>
      <c r="M233" s="24">
        <v>3</v>
      </c>
      <c r="N233" s="23">
        <v>41</v>
      </c>
      <c r="O233" s="24">
        <v>99</v>
      </c>
      <c r="P233" s="24">
        <v>78</v>
      </c>
      <c r="Q233" s="24">
        <v>0</v>
      </c>
      <c r="R233" s="24">
        <v>0</v>
      </c>
      <c r="S233" s="24">
        <v>1</v>
      </c>
      <c r="T233" s="24">
        <v>3</v>
      </c>
      <c r="U233" s="24">
        <v>136</v>
      </c>
      <c r="V233" s="24">
        <v>16</v>
      </c>
      <c r="W233" s="24">
        <v>19</v>
      </c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2</v>
      </c>
      <c r="V234" s="24">
        <v>0</v>
      </c>
      <c r="W234" s="24">
        <v>0</v>
      </c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>
        <v>0</v>
      </c>
      <c r="K235" s="24">
        <v>0</v>
      </c>
      <c r="L235" s="24">
        <v>0</v>
      </c>
      <c r="M235" s="24">
        <v>0</v>
      </c>
      <c r="N235" s="23">
        <v>3</v>
      </c>
      <c r="O235" s="24">
        <v>3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>
        <v>1</v>
      </c>
      <c r="V235" s="24">
        <v>0</v>
      </c>
      <c r="W235" s="24">
        <v>0</v>
      </c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>
        <v>8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>
        <v>58</v>
      </c>
      <c r="V238" s="24">
        <v>1</v>
      </c>
      <c r="W238" s="24">
        <v>1</v>
      </c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>
        <v>3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>
        <v>4</v>
      </c>
      <c r="V239" s="24">
        <v>1</v>
      </c>
      <c r="W239" s="24">
        <v>0</v>
      </c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>
        <v>7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>
        <v>0</v>
      </c>
      <c r="V241" s="24">
        <v>1</v>
      </c>
      <c r="W241" s="24">
        <v>0</v>
      </c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>
        <v>2</v>
      </c>
      <c r="K243" s="24">
        <v>2</v>
      </c>
      <c r="L243" s="24">
        <v>0</v>
      </c>
      <c r="M243" s="24">
        <v>0</v>
      </c>
      <c r="N243" s="23">
        <v>4</v>
      </c>
      <c r="O243" s="24">
        <v>4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>
        <v>4</v>
      </c>
      <c r="K244" s="24">
        <v>4</v>
      </c>
      <c r="L244" s="24">
        <v>1</v>
      </c>
      <c r="M244" s="24">
        <v>1</v>
      </c>
      <c r="N244" s="23">
        <v>10</v>
      </c>
      <c r="O244" s="24">
        <v>36</v>
      </c>
      <c r="P244" s="24">
        <v>15</v>
      </c>
      <c r="Q244" s="24">
        <v>3</v>
      </c>
      <c r="R244" s="24">
        <v>0</v>
      </c>
      <c r="S244" s="24">
        <v>1</v>
      </c>
      <c r="T244" s="24">
        <v>0</v>
      </c>
      <c r="U244" s="24">
        <v>13</v>
      </c>
      <c r="V244" s="24">
        <v>0</v>
      </c>
      <c r="W244" s="24">
        <v>2</v>
      </c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1</v>
      </c>
      <c r="W245" s="24">
        <v>1</v>
      </c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>
        <v>0</v>
      </c>
      <c r="K246" s="24">
        <v>0</v>
      </c>
      <c r="L246" s="24">
        <v>2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>
        <v>2</v>
      </c>
      <c r="V246" s="24">
        <v>0</v>
      </c>
      <c r="W246" s="24">
        <v>1</v>
      </c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2</v>
      </c>
      <c r="O247" s="24">
        <v>7</v>
      </c>
      <c r="P247" s="24">
        <v>10</v>
      </c>
      <c r="Q247" s="24">
        <v>1</v>
      </c>
      <c r="R247" s="24">
        <v>1</v>
      </c>
      <c r="S247" s="24">
        <v>0</v>
      </c>
      <c r="T247" s="24">
        <v>0</v>
      </c>
      <c r="U247" s="24">
        <v>6</v>
      </c>
      <c r="V247" s="24">
        <v>0</v>
      </c>
      <c r="W247" s="24">
        <v>1</v>
      </c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>
        <v>1</v>
      </c>
      <c r="K248" s="24">
        <v>1</v>
      </c>
      <c r="L248" s="24">
        <v>0</v>
      </c>
      <c r="M248" s="24">
        <v>0</v>
      </c>
      <c r="N248" s="23">
        <v>0</v>
      </c>
      <c r="O248" s="24">
        <v>7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>
        <v>0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>
        <v>33</v>
      </c>
      <c r="V249" s="24">
        <v>2</v>
      </c>
      <c r="W249" s="24">
        <v>4</v>
      </c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>
        <v>2</v>
      </c>
      <c r="K250" s="24">
        <v>2</v>
      </c>
      <c r="L250" s="24">
        <v>4</v>
      </c>
      <c r="M250" s="24">
        <v>0</v>
      </c>
      <c r="N250" s="23">
        <v>1</v>
      </c>
      <c r="O250" s="24">
        <v>7</v>
      </c>
      <c r="P250" s="24">
        <v>7</v>
      </c>
      <c r="Q250" s="24">
        <v>0</v>
      </c>
      <c r="R250" s="24">
        <v>2</v>
      </c>
      <c r="S250" s="24">
        <v>0</v>
      </c>
      <c r="T250" s="24">
        <v>0</v>
      </c>
      <c r="U250" s="24">
        <v>5</v>
      </c>
      <c r="V250" s="24">
        <v>1</v>
      </c>
      <c r="W250" s="24">
        <v>3</v>
      </c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>
        <v>2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>
        <v>2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>
        <v>13</v>
      </c>
      <c r="V256" s="24">
        <v>1</v>
      </c>
      <c r="W256" s="24">
        <v>1</v>
      </c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>
        <v>3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>
        <v>12</v>
      </c>
      <c r="V258" s="24">
        <v>2</v>
      </c>
      <c r="W258" s="24">
        <v>3</v>
      </c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>
        <v>3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>
        <v>1</v>
      </c>
      <c r="V260" s="24">
        <v>0</v>
      </c>
      <c r="W260" s="24">
        <v>0</v>
      </c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>
        <v>10</v>
      </c>
      <c r="V262" s="24">
        <v>0</v>
      </c>
      <c r="W262" s="24">
        <v>0</v>
      </c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>
        <v>0</v>
      </c>
      <c r="V263" s="24">
        <v>0</v>
      </c>
      <c r="W263" s="24">
        <v>0</v>
      </c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>
        <v>3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>
        <v>5</v>
      </c>
      <c r="V264" s="24">
        <v>0</v>
      </c>
      <c r="W264" s="24">
        <v>2</v>
      </c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>
        <v>0</v>
      </c>
      <c r="K265" s="24">
        <v>0</v>
      </c>
      <c r="L265" s="24">
        <v>0</v>
      </c>
      <c r="M265" s="24">
        <v>0</v>
      </c>
      <c r="N265" s="23">
        <v>1</v>
      </c>
      <c r="O265" s="24">
        <v>2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>
        <v>5</v>
      </c>
      <c r="K266" s="24">
        <v>5</v>
      </c>
      <c r="L266" s="24">
        <v>4</v>
      </c>
      <c r="M266" s="24">
        <v>0</v>
      </c>
      <c r="N266" s="23">
        <v>8</v>
      </c>
      <c r="O266" s="24">
        <v>20</v>
      </c>
      <c r="P266" s="24">
        <v>17</v>
      </c>
      <c r="Q266" s="24">
        <v>0</v>
      </c>
      <c r="R266" s="24">
        <v>1</v>
      </c>
      <c r="S266" s="24">
        <v>1</v>
      </c>
      <c r="T266" s="24">
        <v>1</v>
      </c>
      <c r="U266" s="24">
        <v>56</v>
      </c>
      <c r="V266" s="24">
        <v>1</v>
      </c>
      <c r="W266" s="24">
        <v>3</v>
      </c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1</v>
      </c>
      <c r="W268" s="24">
        <v>0</v>
      </c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>
        <v>14</v>
      </c>
      <c r="K269" s="24">
        <v>14</v>
      </c>
      <c r="L269" s="24">
        <v>2</v>
      </c>
      <c r="M269" s="24">
        <v>2</v>
      </c>
      <c r="N269" s="23">
        <v>14</v>
      </c>
      <c r="O269" s="24">
        <v>31</v>
      </c>
      <c r="P269" s="24">
        <v>32</v>
      </c>
      <c r="Q269" s="24">
        <v>7</v>
      </c>
      <c r="R269" s="24">
        <v>0</v>
      </c>
      <c r="S269" s="24">
        <v>0</v>
      </c>
      <c r="T269" s="24">
        <v>0</v>
      </c>
      <c r="U269" s="24">
        <v>24</v>
      </c>
      <c r="V269" s="24">
        <v>1</v>
      </c>
      <c r="W269" s="24">
        <v>0</v>
      </c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1</v>
      </c>
      <c r="V270" s="24">
        <v>0</v>
      </c>
      <c r="W270" s="24">
        <v>0</v>
      </c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>
        <v>19</v>
      </c>
      <c r="K272" s="24">
        <v>19</v>
      </c>
      <c r="L272" s="24">
        <v>2</v>
      </c>
      <c r="M272" s="24">
        <v>1</v>
      </c>
      <c r="N272" s="23">
        <v>10</v>
      </c>
      <c r="O272" s="24">
        <v>25</v>
      </c>
      <c r="P272" s="24">
        <v>31</v>
      </c>
      <c r="Q272" s="24">
        <v>6</v>
      </c>
      <c r="R272" s="24">
        <v>6</v>
      </c>
      <c r="S272" s="24">
        <v>0</v>
      </c>
      <c r="T272" s="24">
        <v>0</v>
      </c>
      <c r="U272" s="24">
        <v>84</v>
      </c>
      <c r="V272" s="24">
        <v>8</v>
      </c>
      <c r="W272" s="24">
        <v>11</v>
      </c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>
        <v>6</v>
      </c>
      <c r="V273" s="24">
        <v>1</v>
      </c>
      <c r="W273" s="24">
        <v>1</v>
      </c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13</v>
      </c>
      <c r="V276" s="24">
        <v>0</v>
      </c>
      <c r="W276" s="24">
        <v>2</v>
      </c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>
        <v>2</v>
      </c>
      <c r="K277" s="24">
        <v>2</v>
      </c>
      <c r="L277" s="24">
        <v>0</v>
      </c>
      <c r="M277" s="24">
        <v>0</v>
      </c>
      <c r="N277" s="23">
        <v>0</v>
      </c>
      <c r="O277" s="24">
        <v>0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>
        <v>2</v>
      </c>
      <c r="V277" s="24">
        <v>1</v>
      </c>
      <c r="W277" s="24">
        <v>0</v>
      </c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2</v>
      </c>
      <c r="O278" s="24">
        <v>7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>
        <v>7</v>
      </c>
      <c r="V278" s="24">
        <v>0</v>
      </c>
      <c r="W278" s="24">
        <v>3</v>
      </c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>
        <v>1</v>
      </c>
      <c r="V279" s="24">
        <v>0</v>
      </c>
      <c r="W279" s="24">
        <v>0</v>
      </c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>
        <v>1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>
        <v>2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>
        <v>13</v>
      </c>
      <c r="V281" s="24">
        <v>1</v>
      </c>
      <c r="W281" s="24">
        <v>0</v>
      </c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>
        <v>2</v>
      </c>
      <c r="K282" s="24">
        <v>2</v>
      </c>
      <c r="L282" s="24">
        <v>4</v>
      </c>
      <c r="M282" s="24">
        <v>2</v>
      </c>
      <c r="N282" s="23">
        <v>1</v>
      </c>
      <c r="O282" s="24">
        <v>5</v>
      </c>
      <c r="P282" s="24">
        <v>7</v>
      </c>
      <c r="Q282" s="24">
        <v>1</v>
      </c>
      <c r="R282" s="24">
        <v>9</v>
      </c>
      <c r="S282" s="24">
        <v>1</v>
      </c>
      <c r="T282" s="24">
        <v>0</v>
      </c>
      <c r="U282" s="24">
        <v>31</v>
      </c>
      <c r="V282" s="24">
        <v>4</v>
      </c>
      <c r="W282" s="24">
        <v>4</v>
      </c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>
        <v>2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>
        <v>4</v>
      </c>
      <c r="V283" s="24">
        <v>0</v>
      </c>
      <c r="W283" s="24">
        <v>0</v>
      </c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3</v>
      </c>
      <c r="O285" s="24">
        <v>7</v>
      </c>
      <c r="P285" s="24">
        <v>3</v>
      </c>
      <c r="Q285" s="24">
        <v>3</v>
      </c>
      <c r="R285" s="24">
        <v>1</v>
      </c>
      <c r="S285" s="24">
        <v>1</v>
      </c>
      <c r="T285" s="24">
        <v>0</v>
      </c>
      <c r="U285" s="24">
        <v>14</v>
      </c>
      <c r="V285" s="24">
        <v>0</v>
      </c>
      <c r="W285" s="24">
        <v>3</v>
      </c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>
        <v>2</v>
      </c>
      <c r="K287" s="24">
        <v>2</v>
      </c>
      <c r="L287" s="24">
        <v>3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9</v>
      </c>
      <c r="S287" s="24">
        <v>0</v>
      </c>
      <c r="T287" s="24">
        <v>0</v>
      </c>
      <c r="U287" s="24">
        <v>1</v>
      </c>
      <c r="V287" s="24">
        <v>1</v>
      </c>
      <c r="W287" s="24">
        <v>0</v>
      </c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>
        <v>3</v>
      </c>
      <c r="K288" s="24">
        <v>3</v>
      </c>
      <c r="L288" s="24">
        <v>2</v>
      </c>
      <c r="M288" s="24">
        <v>0</v>
      </c>
      <c r="N288" s="23">
        <v>6</v>
      </c>
      <c r="O288" s="24">
        <v>14</v>
      </c>
      <c r="P288" s="24">
        <v>11</v>
      </c>
      <c r="Q288" s="24">
        <v>6</v>
      </c>
      <c r="R288" s="24">
        <v>3</v>
      </c>
      <c r="S288" s="24">
        <v>0</v>
      </c>
      <c r="T288" s="24">
        <v>0</v>
      </c>
      <c r="U288" s="24">
        <v>32</v>
      </c>
      <c r="V288" s="24">
        <v>1</v>
      </c>
      <c r="W288" s="24">
        <v>5</v>
      </c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>
        <v>1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>
        <v>2</v>
      </c>
      <c r="V289" s="24">
        <v>0</v>
      </c>
      <c r="W289" s="24">
        <v>0</v>
      </c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4</v>
      </c>
      <c r="S293" s="24">
        <v>1</v>
      </c>
      <c r="T293" s="24">
        <v>0</v>
      </c>
      <c r="U293" s="24">
        <v>0</v>
      </c>
      <c r="V293" s="24">
        <v>0</v>
      </c>
      <c r="W293" s="24">
        <v>0</v>
      </c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>
        <v>1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>
        <v>2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>
        <v>3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>
        <v>8</v>
      </c>
      <c r="V296" s="24">
        <v>1</v>
      </c>
      <c r="W296" s="24">
        <v>3</v>
      </c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>
        <v>2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>
        <v>12</v>
      </c>
      <c r="V298" s="24">
        <v>0</v>
      </c>
      <c r="W298" s="24">
        <v>0</v>
      </c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>
        <v>3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>
        <v>1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>
        <v>68</v>
      </c>
      <c r="V300" s="24">
        <v>2</v>
      </c>
      <c r="W300" s="24">
        <v>7</v>
      </c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>
        <v>0</v>
      </c>
      <c r="K301" s="24">
        <v>0</v>
      </c>
      <c r="L301" s="24">
        <v>0</v>
      </c>
      <c r="M301" s="24">
        <v>0</v>
      </c>
      <c r="N301" s="23">
        <v>1</v>
      </c>
      <c r="O301" s="24">
        <v>6</v>
      </c>
      <c r="P301" s="24">
        <v>1</v>
      </c>
      <c r="Q301" s="24">
        <v>1</v>
      </c>
      <c r="R301" s="24">
        <v>4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>
        <v>5</v>
      </c>
      <c r="K302" s="24">
        <v>5</v>
      </c>
      <c r="L302" s="24">
        <v>0</v>
      </c>
      <c r="M302" s="24">
        <v>0</v>
      </c>
      <c r="N302" s="23">
        <v>0</v>
      </c>
      <c r="O302" s="24">
        <v>3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4</v>
      </c>
      <c r="V305" s="24">
        <v>0</v>
      </c>
      <c r="W305" s="24">
        <v>1</v>
      </c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>
        <v>7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8</v>
      </c>
      <c r="S306" s="24">
        <v>0</v>
      </c>
      <c r="T306" s="24">
        <v>0</v>
      </c>
      <c r="U306" s="24">
        <v>13</v>
      </c>
      <c r="V306" s="24">
        <v>2</v>
      </c>
      <c r="W306" s="24">
        <v>0</v>
      </c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>
        <v>7</v>
      </c>
      <c r="K309" s="24">
        <v>7</v>
      </c>
      <c r="L309" s="24">
        <v>5</v>
      </c>
      <c r="M309" s="24">
        <v>0</v>
      </c>
      <c r="N309" s="23">
        <v>6</v>
      </c>
      <c r="O309" s="24">
        <v>29</v>
      </c>
      <c r="P309" s="24">
        <v>19</v>
      </c>
      <c r="Q309" s="24">
        <v>0</v>
      </c>
      <c r="R309" s="24">
        <v>0</v>
      </c>
      <c r="S309" s="24">
        <v>0</v>
      </c>
      <c r="T309" s="24">
        <v>0</v>
      </c>
      <c r="U309" s="24">
        <v>64</v>
      </c>
      <c r="V309" s="24">
        <v>6</v>
      </c>
      <c r="W309" s="24">
        <v>17</v>
      </c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>
        <v>3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>
        <v>10</v>
      </c>
      <c r="V310" s="24">
        <v>1</v>
      </c>
      <c r="W310" s="24">
        <v>1</v>
      </c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>
        <v>2</v>
      </c>
      <c r="K311" s="24">
        <v>2</v>
      </c>
      <c r="L311" s="24">
        <v>0</v>
      </c>
      <c r="M311" s="24">
        <v>0</v>
      </c>
      <c r="N311" s="23">
        <v>0</v>
      </c>
      <c r="O311" s="24">
        <v>2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>
        <v>2</v>
      </c>
      <c r="V312" s="24">
        <v>1</v>
      </c>
      <c r="W312" s="24">
        <v>1</v>
      </c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2</v>
      </c>
      <c r="M313" s="24">
        <v>0</v>
      </c>
      <c r="N313" s="23">
        <v>1</v>
      </c>
      <c r="O313" s="24">
        <v>3</v>
      </c>
      <c r="P313" s="24">
        <v>3</v>
      </c>
      <c r="Q313" s="24">
        <v>0</v>
      </c>
      <c r="R313" s="24">
        <v>0</v>
      </c>
      <c r="S313" s="24">
        <v>0</v>
      </c>
      <c r="T313" s="24">
        <v>0</v>
      </c>
      <c r="U313" s="24">
        <v>13</v>
      </c>
      <c r="V313" s="24">
        <v>1</v>
      </c>
      <c r="W313" s="24">
        <v>0</v>
      </c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>
        <v>1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4</v>
      </c>
      <c r="V316" s="24">
        <v>0</v>
      </c>
      <c r="W316" s="24">
        <v>0</v>
      </c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>
        <v>0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>
        <v>0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>
        <v>2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>
        <v>12</v>
      </c>
      <c r="V321" s="24">
        <v>0</v>
      </c>
      <c r="W321" s="24">
        <v>1</v>
      </c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2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>
        <v>12</v>
      </c>
      <c r="V323" s="24">
        <v>0</v>
      </c>
      <c r="W323" s="24">
        <v>1</v>
      </c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>
        <v>2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>
        <v>1</v>
      </c>
      <c r="V328" s="24">
        <v>1</v>
      </c>
      <c r="W328" s="24">
        <v>0</v>
      </c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>
        <v>3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>
        <v>1</v>
      </c>
      <c r="V329" s="24">
        <v>0</v>
      </c>
      <c r="W329" s="24">
        <v>0</v>
      </c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>
        <v>0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>
        <v>4</v>
      </c>
      <c r="V332" s="24">
        <v>0</v>
      </c>
      <c r="W332" s="24">
        <v>0</v>
      </c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>
        <v>2</v>
      </c>
      <c r="K333" s="24">
        <v>2</v>
      </c>
      <c r="L333" s="24">
        <v>1</v>
      </c>
      <c r="M333" s="24">
        <v>0</v>
      </c>
      <c r="N333" s="23">
        <v>1</v>
      </c>
      <c r="O333" s="24">
        <v>8</v>
      </c>
      <c r="P333" s="24">
        <v>4</v>
      </c>
      <c r="Q333" s="24">
        <v>0</v>
      </c>
      <c r="R333" s="24">
        <v>0</v>
      </c>
      <c r="S333" s="24">
        <v>1</v>
      </c>
      <c r="T333" s="24">
        <v>0</v>
      </c>
      <c r="U333" s="24">
        <v>13</v>
      </c>
      <c r="V333" s="24">
        <v>3</v>
      </c>
      <c r="W333" s="24">
        <v>0</v>
      </c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>
        <v>0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>
        <v>2</v>
      </c>
      <c r="V334" s="24">
        <v>0</v>
      </c>
      <c r="W334" s="24">
        <v>1</v>
      </c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>
        <v>0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>
        <v>1</v>
      </c>
      <c r="V335" s="24">
        <v>0</v>
      </c>
      <c r="W335" s="24">
        <v>0</v>
      </c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>
        <v>1</v>
      </c>
      <c r="V336" s="24">
        <v>1</v>
      </c>
      <c r="W336" s="24">
        <v>0</v>
      </c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4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>
        <v>22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>
        <v>171</v>
      </c>
      <c r="V338" s="24">
        <v>11</v>
      </c>
      <c r="W338" s="24">
        <v>13</v>
      </c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>
        <v>22</v>
      </c>
      <c r="K339" s="24">
        <v>22</v>
      </c>
      <c r="L339" s="24">
        <v>2</v>
      </c>
      <c r="M339" s="24">
        <v>2</v>
      </c>
      <c r="N339" s="23">
        <v>15</v>
      </c>
      <c r="O339" s="24">
        <v>43</v>
      </c>
      <c r="P339" s="24">
        <v>39</v>
      </c>
      <c r="Q339" s="24">
        <v>0</v>
      </c>
      <c r="R339" s="24">
        <v>0</v>
      </c>
      <c r="S339" s="24">
        <v>2</v>
      </c>
      <c r="T339" s="24">
        <v>0</v>
      </c>
      <c r="U339" s="24">
        <v>181</v>
      </c>
      <c r="V339" s="24">
        <v>13</v>
      </c>
      <c r="W339" s="24">
        <v>30</v>
      </c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>
        <v>2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>
        <v>10</v>
      </c>
      <c r="V340" s="24">
        <v>1</v>
      </c>
      <c r="W340" s="24">
        <v>3</v>
      </c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>
        <v>0</v>
      </c>
      <c r="K341" s="24">
        <v>0</v>
      </c>
      <c r="L341" s="24">
        <v>2</v>
      </c>
      <c r="M341" s="24">
        <v>0</v>
      </c>
      <c r="N341" s="23">
        <v>1</v>
      </c>
      <c r="O341" s="24">
        <v>3</v>
      </c>
      <c r="P341" s="24">
        <v>4</v>
      </c>
      <c r="Q341" s="24">
        <v>0</v>
      </c>
      <c r="R341" s="24">
        <v>2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>
        <v>0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>
        <v>2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>
        <v>1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>
        <v>2</v>
      </c>
      <c r="V344" s="24">
        <v>0</v>
      </c>
      <c r="W344" s="24">
        <v>1</v>
      </c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>
        <v>0</v>
      </c>
      <c r="K345" s="24">
        <v>0</v>
      </c>
      <c r="L345" s="24">
        <v>0</v>
      </c>
      <c r="M345" s="24">
        <v>0</v>
      </c>
      <c r="N345" s="23">
        <v>1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>
        <v>3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>
        <v>17</v>
      </c>
      <c r="V347" s="24">
        <v>3</v>
      </c>
      <c r="W347" s="24">
        <v>3</v>
      </c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>
        <v>0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>
        <v>13</v>
      </c>
      <c r="V348" s="24">
        <v>0</v>
      </c>
      <c r="W348" s="24">
        <v>1</v>
      </c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>
        <v>4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>
        <v>0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>
        <v>1</v>
      </c>
      <c r="V350" s="24">
        <v>1</v>
      </c>
      <c r="W350" s="24">
        <v>0</v>
      </c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4</v>
      </c>
      <c r="M351" s="24">
        <v>0</v>
      </c>
      <c r="N351" s="23">
        <v>4</v>
      </c>
      <c r="O351" s="24">
        <v>6</v>
      </c>
      <c r="P351" s="24">
        <v>9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3</v>
      </c>
      <c r="W351" s="24">
        <v>1</v>
      </c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1</v>
      </c>
      <c r="V373" s="24">
        <v>0</v>
      </c>
      <c r="W373" s="24">
        <v>0</v>
      </c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>
        <v>2</v>
      </c>
      <c r="K378" s="24">
        <v>2</v>
      </c>
      <c r="L378" s="24">
        <v>0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2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>
        <v>1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>
        <v>1</v>
      </c>
      <c r="V379" s="24">
        <v>0</v>
      </c>
      <c r="W379" s="24">
        <v>1</v>
      </c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>
        <v>4</v>
      </c>
      <c r="V380" s="24">
        <v>2</v>
      </c>
      <c r="W380" s="24">
        <v>0</v>
      </c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>
        <v>2</v>
      </c>
      <c r="K422" s="24">
        <v>2</v>
      </c>
      <c r="L422" s="24">
        <v>0</v>
      </c>
      <c r="M422" s="24">
        <v>1</v>
      </c>
      <c r="N422" s="23">
        <v>1</v>
      </c>
      <c r="O422" s="24">
        <v>4</v>
      </c>
      <c r="P422" s="24">
        <v>3</v>
      </c>
      <c r="Q422" s="24">
        <v>1</v>
      </c>
      <c r="R422" s="24">
        <v>1</v>
      </c>
      <c r="S422" s="24">
        <v>0</v>
      </c>
      <c r="T422" s="24">
        <v>0</v>
      </c>
      <c r="U422" s="24">
        <v>3</v>
      </c>
      <c r="V422" s="24">
        <v>1</v>
      </c>
      <c r="W422" s="24">
        <v>0</v>
      </c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2</v>
      </c>
      <c r="V424" s="24">
        <v>0</v>
      </c>
      <c r="W424" s="24">
        <v>0</v>
      </c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>
        <v>1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0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>
        <v>23</v>
      </c>
      <c r="V434" s="24">
        <v>4</v>
      </c>
      <c r="W434" s="24">
        <v>16</v>
      </c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>
        <v>1</v>
      </c>
      <c r="V435" s="24">
        <v>0</v>
      </c>
      <c r="W435" s="24">
        <v>0</v>
      </c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>
        <v>1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>
        <v>1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>
        <v>3</v>
      </c>
      <c r="V439" s="24">
        <v>0</v>
      </c>
      <c r="W439" s="24">
        <v>0</v>
      </c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>
        <v>3</v>
      </c>
      <c r="V446" s="24">
        <v>1</v>
      </c>
      <c r="W446" s="24">
        <v>1</v>
      </c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>
        <v>4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>
        <v>14</v>
      </c>
      <c r="V450" s="24">
        <v>2</v>
      </c>
      <c r="W450" s="24">
        <v>3</v>
      </c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>
        <v>4</v>
      </c>
      <c r="V451" s="24">
        <v>0</v>
      </c>
      <c r="W451" s="24">
        <v>0</v>
      </c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>
        <v>1</v>
      </c>
      <c r="K455" s="24">
        <v>1</v>
      </c>
      <c r="L455" s="24">
        <v>0</v>
      </c>
      <c r="M455" s="24">
        <v>1</v>
      </c>
      <c r="N455" s="23">
        <v>6</v>
      </c>
      <c r="O455" s="24">
        <v>8</v>
      </c>
      <c r="P455" s="24">
        <v>7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>
        <v>1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>
        <v>0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>
        <v>4</v>
      </c>
      <c r="V457" s="24">
        <v>0</v>
      </c>
      <c r="W457" s="24">
        <v>2</v>
      </c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>
        <v>0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>
        <v>0</v>
      </c>
      <c r="V458" s="24">
        <v>0</v>
      </c>
      <c r="W458" s="24">
        <v>1</v>
      </c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>
        <v>1</v>
      </c>
      <c r="V459" s="24">
        <v>0</v>
      </c>
      <c r="W459" s="24">
        <v>1</v>
      </c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2</v>
      </c>
      <c r="O507" s="24">
        <v>3</v>
      </c>
      <c r="P507" s="24">
        <v>3</v>
      </c>
      <c r="Q507" s="24">
        <v>0</v>
      </c>
      <c r="R507" s="24">
        <v>9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1</v>
      </c>
      <c r="N508" s="23">
        <v>4</v>
      </c>
      <c r="O508" s="24">
        <v>13</v>
      </c>
      <c r="P508" s="24">
        <v>10</v>
      </c>
      <c r="Q508" s="24">
        <v>4</v>
      </c>
      <c r="R508" s="24">
        <v>8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>
        <v>6</v>
      </c>
      <c r="V522" s="24">
        <v>0</v>
      </c>
      <c r="W522" s="24">
        <v>1</v>
      </c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>
        <v>1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>
        <v>4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>
        <v>1</v>
      </c>
      <c r="V532" s="24">
        <v>1</v>
      </c>
      <c r="W532" s="24">
        <v>0</v>
      </c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>
        <v>2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>
        <v>7</v>
      </c>
      <c r="V550" s="24">
        <v>0</v>
      </c>
      <c r="W550" s="24">
        <v>0</v>
      </c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>
        <v>0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>
        <v>1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>
        <v>2</v>
      </c>
      <c r="V553" s="24">
        <v>0</v>
      </c>
      <c r="W553" s="24">
        <v>0</v>
      </c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>
        <v>14</v>
      </c>
      <c r="V555" s="24">
        <v>0</v>
      </c>
      <c r="W555" s="24">
        <v>0</v>
      </c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>
        <v>2</v>
      </c>
      <c r="V571" s="24">
        <v>1</v>
      </c>
      <c r="W571" s="24">
        <v>0</v>
      </c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>
        <v>31</v>
      </c>
      <c r="K592" s="24">
        <v>31</v>
      </c>
      <c r="L592" s="24">
        <v>6</v>
      </c>
      <c r="M592" s="24">
        <v>1</v>
      </c>
      <c r="N592" s="23">
        <v>24</v>
      </c>
      <c r="O592" s="24">
        <v>46</v>
      </c>
      <c r="P592" s="24">
        <v>61</v>
      </c>
      <c r="Q592" s="24">
        <v>20</v>
      </c>
      <c r="R592" s="24">
        <v>4</v>
      </c>
      <c r="S592" s="24">
        <v>0</v>
      </c>
      <c r="T592" s="24">
        <v>0</v>
      </c>
      <c r="U592" s="24">
        <v>27</v>
      </c>
      <c r="V592" s="24">
        <v>6</v>
      </c>
      <c r="W592" s="24">
        <v>9</v>
      </c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>
        <v>2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>
        <v>1</v>
      </c>
      <c r="K598" s="24">
        <v>1</v>
      </c>
      <c r="L598" s="24">
        <v>1</v>
      </c>
      <c r="M598" s="24">
        <v>0</v>
      </c>
      <c r="N598" s="23">
        <v>1</v>
      </c>
      <c r="O598" s="24">
        <v>2</v>
      </c>
      <c r="P598" s="24">
        <v>3</v>
      </c>
      <c r="Q598" s="24">
        <v>1</v>
      </c>
      <c r="R598" s="24">
        <v>0</v>
      </c>
      <c r="S598" s="24">
        <v>0</v>
      </c>
      <c r="T598" s="24">
        <v>0</v>
      </c>
      <c r="U598" s="24">
        <v>1</v>
      </c>
      <c r="V598" s="24">
        <v>1</v>
      </c>
      <c r="W598" s="24">
        <v>0</v>
      </c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>
        <v>0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>
        <v>1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1</v>
      </c>
      <c r="V608" s="24">
        <v>0</v>
      </c>
      <c r="W608" s="24">
        <v>0</v>
      </c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>
        <v>0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1</v>
      </c>
      <c r="V611" s="24">
        <v>0</v>
      </c>
      <c r="W611" s="24">
        <v>0</v>
      </c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>
        <v>1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>
        <v>0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>
        <v>1</v>
      </c>
      <c r="V615" s="24">
        <v>0</v>
      </c>
      <c r="W615" s="24">
        <v>0</v>
      </c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>
        <v>0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2</v>
      </c>
      <c r="V624" s="24">
        <v>0</v>
      </c>
      <c r="W624" s="24">
        <v>0</v>
      </c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4">
        <v>0</v>
      </c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4">
        <v>0</v>
      </c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4">
        <v>0</v>
      </c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4">
        <v>0</v>
      </c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>
        <v>1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>
        <v>1</v>
      </c>
      <c r="V636" s="24">
        <v>0</v>
      </c>
      <c r="W636" s="24">
        <v>0</v>
      </c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4">
        <v>0</v>
      </c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4">
        <v>0</v>
      </c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>
        <v>3</v>
      </c>
      <c r="K657" s="24">
        <v>3</v>
      </c>
      <c r="L657" s="24">
        <v>7</v>
      </c>
      <c r="M657" s="24">
        <v>3</v>
      </c>
      <c r="N657" s="23">
        <v>4</v>
      </c>
      <c r="O657" s="24">
        <v>9</v>
      </c>
      <c r="P657" s="24">
        <v>16</v>
      </c>
      <c r="Q657" s="24">
        <v>0</v>
      </c>
      <c r="R657" s="24">
        <v>0</v>
      </c>
      <c r="S657" s="24">
        <v>0</v>
      </c>
      <c r="T657" s="24">
        <v>0</v>
      </c>
      <c r="U657" s="24">
        <v>58</v>
      </c>
      <c r="V657" s="24">
        <v>1</v>
      </c>
      <c r="W657" s="24">
        <v>2</v>
      </c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4">
        <v>0</v>
      </c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4">
        <v>0</v>
      </c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4">
        <v>0</v>
      </c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</v>
      </c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>
        <v>0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4">
        <v>0</v>
      </c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>
        <v>5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>
        <v>1</v>
      </c>
      <c r="V671" s="24">
        <v>0</v>
      </c>
      <c r="W671" s="24">
        <v>0</v>
      </c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4">
        <v>0</v>
      </c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4">
        <v>0</v>
      </c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4">
        <v>0</v>
      </c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4">
        <v>0</v>
      </c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4">
        <v>0</v>
      </c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4">
        <v>0</v>
      </c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4">
        <v>0</v>
      </c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4">
        <v>0</v>
      </c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4">
        <v>0</v>
      </c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>
        <v>0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>
        <v>1</v>
      </c>
      <c r="V691" s="24">
        <v>0</v>
      </c>
      <c r="W691" s="24">
        <v>0</v>
      </c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0</v>
      </c>
      <c r="V694" s="24">
        <v>0</v>
      </c>
      <c r="W694" s="24">
        <v>0</v>
      </c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4">
        <v>0</v>
      </c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0</v>
      </c>
      <c r="W696" s="24">
        <v>0</v>
      </c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4">
        <v>0</v>
      </c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4">
        <v>0</v>
      </c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4">
        <v>0</v>
      </c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>
        <v>0</v>
      </c>
      <c r="V705" s="24">
        <v>0</v>
      </c>
      <c r="W705" s="24">
        <v>0</v>
      </c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4">
        <v>0</v>
      </c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>
        <v>0</v>
      </c>
      <c r="V711" s="24">
        <v>0</v>
      </c>
      <c r="W711" s="24">
        <v>0</v>
      </c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>
        <v>0</v>
      </c>
      <c r="V712" s="24">
        <v>0</v>
      </c>
      <c r="W712" s="24">
        <v>0</v>
      </c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4">
        <v>0</v>
      </c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>
        <v>0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>
        <v>2</v>
      </c>
      <c r="V718" s="24">
        <v>0</v>
      </c>
      <c r="W718" s="24">
        <v>1</v>
      </c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4">
        <v>0</v>
      </c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>
        <v>0</v>
      </c>
      <c r="V720" s="24">
        <v>0</v>
      </c>
      <c r="W720" s="24">
        <v>0</v>
      </c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>
        <v>1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4">
        <v>0</v>
      </c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4">
        <v>0</v>
      </c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4">
        <v>0</v>
      </c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>
        <v>2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0</v>
      </c>
      <c r="V730" s="24">
        <v>0</v>
      </c>
      <c r="W730" s="24">
        <v>0</v>
      </c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4">
        <v>0</v>
      </c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>
        <v>0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>
        <v>0</v>
      </c>
      <c r="V732" s="24">
        <v>0</v>
      </c>
      <c r="W732" s="24">
        <v>0</v>
      </c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>
        <v>1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4">
        <v>0</v>
      </c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4">
        <v>0</v>
      </c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4">
        <v>0</v>
      </c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4">
        <v>0</v>
      </c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0</v>
      </c>
      <c r="W738" s="24">
        <v>0</v>
      </c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4">
        <v>0</v>
      </c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4">
        <v>0</v>
      </c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>
        <v>0</v>
      </c>
      <c r="V741" s="24">
        <v>0</v>
      </c>
      <c r="W741" s="24">
        <v>0</v>
      </c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4">
        <v>0</v>
      </c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>
        <v>0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>
        <v>1</v>
      </c>
      <c r="V746" s="24">
        <v>0</v>
      </c>
      <c r="W746" s="24">
        <v>0</v>
      </c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4">
        <v>0</v>
      </c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4">
        <v>0</v>
      </c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0</v>
      </c>
      <c r="V757" s="24">
        <v>0</v>
      </c>
      <c r="W757" s="24">
        <v>0</v>
      </c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>
        <v>12</v>
      </c>
      <c r="V760" s="24">
        <v>0</v>
      </c>
      <c r="W760" s="24">
        <v>1</v>
      </c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>
        <v>1</v>
      </c>
      <c r="K761" s="24">
        <v>1</v>
      </c>
      <c r="L761" s="24">
        <v>2</v>
      </c>
      <c r="M761" s="24">
        <v>0</v>
      </c>
      <c r="N761" s="23">
        <v>2</v>
      </c>
      <c r="O761" s="24">
        <v>4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2</v>
      </c>
      <c r="W761" s="24">
        <v>0</v>
      </c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>
        <v>21</v>
      </c>
      <c r="V762" s="24">
        <v>0</v>
      </c>
      <c r="W762" s="24">
        <v>5</v>
      </c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>
        <v>25</v>
      </c>
      <c r="V763" s="24">
        <v>0</v>
      </c>
      <c r="W763" s="24">
        <v>0</v>
      </c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24">
        <v>0</v>
      </c>
      <c r="W764" s="24">
        <v>0</v>
      </c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0</v>
      </c>
      <c r="V765" s="24">
        <v>0</v>
      </c>
      <c r="W765" s="24">
        <v>0</v>
      </c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>
        <v>0</v>
      </c>
      <c r="V766" s="24">
        <v>0</v>
      </c>
      <c r="W766" s="24">
        <v>0</v>
      </c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>
        <v>0</v>
      </c>
      <c r="V767" s="24">
        <v>0</v>
      </c>
      <c r="W767" s="24">
        <v>0</v>
      </c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>
        <v>1</v>
      </c>
      <c r="K771" s="24">
        <v>1</v>
      </c>
      <c r="L771" s="24">
        <v>0</v>
      </c>
      <c r="M771" s="24">
        <v>0</v>
      </c>
      <c r="N771" s="23">
        <v>0</v>
      </c>
      <c r="O771" s="24">
        <v>0</v>
      </c>
      <c r="P771" s="24">
        <v>1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1</v>
      </c>
      <c r="W771" s="24">
        <v>0</v>
      </c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4">
        <v>0</v>
      </c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4">
        <v>0</v>
      </c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>
        <v>0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4">
        <v>0</v>
      </c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4">
        <v>0</v>
      </c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4">
        <v>0</v>
      </c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>
        <v>5</v>
      </c>
      <c r="K779" s="24">
        <v>5</v>
      </c>
      <c r="L779" s="24">
        <v>1</v>
      </c>
      <c r="M779" s="24">
        <v>0</v>
      </c>
      <c r="N779" s="23">
        <v>2</v>
      </c>
      <c r="O779" s="24">
        <v>4</v>
      </c>
      <c r="P779" s="24">
        <v>8</v>
      </c>
      <c r="Q779" s="24">
        <v>0</v>
      </c>
      <c r="R779" s="24">
        <v>0</v>
      </c>
      <c r="S779" s="24">
        <v>0</v>
      </c>
      <c r="T779" s="24">
        <v>0</v>
      </c>
      <c r="U779" s="24">
        <v>15</v>
      </c>
      <c r="V779" s="24">
        <v>3</v>
      </c>
      <c r="W779" s="24">
        <v>1</v>
      </c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4">
        <v>0</v>
      </c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3"/>
  <sheetViews>
    <sheetView showGridLines="0" tabSelected="1" zoomScale="90" zoomScaleNormal="9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J5" sqref="J5:W78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873</v>
      </c>
      <c r="G2" s="54"/>
      <c r="H2" s="55"/>
      <c r="I2" s="2" t="s">
        <v>221</v>
      </c>
      <c r="J2" s="4">
        <f t="shared" ref="J2:L2" si="0">SUBTOTAL(9,J5:J961)</f>
        <v>903</v>
      </c>
      <c r="K2" s="4">
        <f t="shared" si="0"/>
        <v>903</v>
      </c>
      <c r="L2" s="4">
        <f t="shared" si="0"/>
        <v>391</v>
      </c>
      <c r="M2" s="4">
        <f t="shared" ref="M2:W2" si="1">SUBTOTAL(9,M5:M960)</f>
        <v>67</v>
      </c>
      <c r="N2" s="4">
        <f t="shared" si="1"/>
        <v>835</v>
      </c>
      <c r="O2" s="4">
        <f t="shared" si="1"/>
        <v>2179</v>
      </c>
      <c r="P2" s="4">
        <f t="shared" si="1"/>
        <v>2161</v>
      </c>
      <c r="Q2" s="4">
        <f t="shared" si="1"/>
        <v>357</v>
      </c>
      <c r="R2" s="4">
        <f t="shared" si="1"/>
        <v>628</v>
      </c>
      <c r="S2" s="4">
        <f t="shared" si="1"/>
        <v>69</v>
      </c>
      <c r="T2" s="4">
        <f t="shared" si="1"/>
        <v>38</v>
      </c>
      <c r="U2" s="4">
        <f t="shared" si="1"/>
        <v>4155</v>
      </c>
      <c r="V2" s="4">
        <f t="shared" si="1"/>
        <v>302</v>
      </c>
      <c r="W2" s="4">
        <f t="shared" si="1"/>
        <v>852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3</v>
      </c>
      <c r="V5" s="22">
        <v>0</v>
      </c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>
        <v>8</v>
      </c>
      <c r="V6" s="24">
        <v>0</v>
      </c>
      <c r="W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>
        <v>0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>
        <v>1</v>
      </c>
      <c r="V7" s="24">
        <v>0</v>
      </c>
      <c r="W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>
        <v>5</v>
      </c>
      <c r="K9" s="24">
        <v>5</v>
      </c>
      <c r="L9" s="24">
        <v>2</v>
      </c>
      <c r="M9" s="24">
        <v>0</v>
      </c>
      <c r="N9" s="23">
        <v>1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1</v>
      </c>
      <c r="U9" s="24">
        <v>5</v>
      </c>
      <c r="V9" s="24">
        <v>4</v>
      </c>
      <c r="W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>
        <v>28</v>
      </c>
      <c r="K10" s="24">
        <v>28</v>
      </c>
      <c r="L10" s="24">
        <v>4</v>
      </c>
      <c r="M10" s="24">
        <v>0</v>
      </c>
      <c r="N10" s="23">
        <v>21</v>
      </c>
      <c r="O10" s="24">
        <v>34</v>
      </c>
      <c r="P10" s="24">
        <v>54</v>
      </c>
      <c r="Q10" s="24">
        <v>0</v>
      </c>
      <c r="R10" s="24">
        <v>0</v>
      </c>
      <c r="S10" s="24">
        <v>3</v>
      </c>
      <c r="T10" s="24">
        <v>1</v>
      </c>
      <c r="U10" s="24">
        <v>62</v>
      </c>
      <c r="V10" s="24">
        <v>5</v>
      </c>
      <c r="W10" s="24">
        <v>11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>
        <v>9</v>
      </c>
      <c r="K11" s="24">
        <v>9</v>
      </c>
      <c r="L11" s="24">
        <v>3</v>
      </c>
      <c r="M11" s="24">
        <v>2</v>
      </c>
      <c r="N11" s="23">
        <v>11</v>
      </c>
      <c r="O11" s="24">
        <v>29</v>
      </c>
      <c r="P11" s="24">
        <v>23</v>
      </c>
      <c r="Q11" s="24">
        <v>5</v>
      </c>
      <c r="R11" s="24">
        <v>14</v>
      </c>
      <c r="S11" s="24">
        <v>0</v>
      </c>
      <c r="T11" s="24">
        <v>0</v>
      </c>
      <c r="U11" s="24">
        <v>70</v>
      </c>
      <c r="V11" s="24">
        <v>5</v>
      </c>
      <c r="W11" s="24">
        <v>11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>
        <v>13</v>
      </c>
      <c r="K12" s="24">
        <v>13</v>
      </c>
      <c r="L12" s="24">
        <v>8</v>
      </c>
      <c r="M12" s="24">
        <v>2</v>
      </c>
      <c r="N12" s="23">
        <v>30</v>
      </c>
      <c r="O12" s="24">
        <v>42</v>
      </c>
      <c r="P12" s="24">
        <v>51</v>
      </c>
      <c r="Q12" s="24">
        <v>19</v>
      </c>
      <c r="R12" s="24">
        <v>19</v>
      </c>
      <c r="S12" s="24">
        <v>5</v>
      </c>
      <c r="T12" s="24">
        <v>0</v>
      </c>
      <c r="U12" s="24">
        <v>59</v>
      </c>
      <c r="V12" s="24">
        <v>1</v>
      </c>
      <c r="W12" s="24">
        <v>20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>
        <v>15</v>
      </c>
      <c r="K13" s="24">
        <v>15</v>
      </c>
      <c r="L13" s="24">
        <v>6</v>
      </c>
      <c r="M13" s="24">
        <v>0</v>
      </c>
      <c r="N13" s="23">
        <v>15</v>
      </c>
      <c r="O13" s="24">
        <v>25</v>
      </c>
      <c r="P13" s="24">
        <v>36</v>
      </c>
      <c r="Q13" s="24">
        <v>2</v>
      </c>
      <c r="R13" s="24">
        <v>11</v>
      </c>
      <c r="S13" s="24">
        <v>2</v>
      </c>
      <c r="T13" s="24">
        <v>1</v>
      </c>
      <c r="U13" s="24">
        <v>48</v>
      </c>
      <c r="V13" s="24">
        <v>2</v>
      </c>
      <c r="W13" s="24">
        <v>10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>
        <v>2</v>
      </c>
      <c r="K14" s="24">
        <v>2</v>
      </c>
      <c r="L14" s="24">
        <v>0</v>
      </c>
      <c r="M14" s="24">
        <v>0</v>
      </c>
      <c r="N14" s="23">
        <v>1</v>
      </c>
      <c r="O14" s="24">
        <v>17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>
        <v>63</v>
      </c>
      <c r="V14" s="24">
        <v>1</v>
      </c>
      <c r="W14" s="24">
        <v>12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0</v>
      </c>
      <c r="O15" s="24">
        <v>0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>
        <v>8</v>
      </c>
      <c r="V15" s="24">
        <v>0</v>
      </c>
      <c r="W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>
        <v>18</v>
      </c>
      <c r="K16" s="24">
        <v>18</v>
      </c>
      <c r="L16" s="24">
        <v>5</v>
      </c>
      <c r="M16" s="24">
        <v>2</v>
      </c>
      <c r="N16" s="23">
        <v>9</v>
      </c>
      <c r="O16" s="24">
        <v>20</v>
      </c>
      <c r="P16" s="24">
        <v>32</v>
      </c>
      <c r="Q16" s="24">
        <v>0</v>
      </c>
      <c r="R16" s="24">
        <v>1</v>
      </c>
      <c r="S16" s="24">
        <v>5</v>
      </c>
      <c r="T16" s="24">
        <v>2</v>
      </c>
      <c r="U16" s="24">
        <v>32</v>
      </c>
      <c r="V16" s="24">
        <v>5</v>
      </c>
      <c r="W16" s="24">
        <v>1</v>
      </c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>
        <v>11</v>
      </c>
      <c r="K17" s="24">
        <v>11</v>
      </c>
      <c r="L17" s="24">
        <v>4</v>
      </c>
      <c r="M17" s="24">
        <v>1</v>
      </c>
      <c r="N17" s="23">
        <v>6</v>
      </c>
      <c r="O17" s="24">
        <v>18</v>
      </c>
      <c r="P17" s="24">
        <v>21</v>
      </c>
      <c r="Q17" s="24">
        <v>0</v>
      </c>
      <c r="R17" s="24">
        <v>9</v>
      </c>
      <c r="S17" s="24">
        <v>0</v>
      </c>
      <c r="T17" s="24">
        <v>1</v>
      </c>
      <c r="U17" s="24">
        <v>27</v>
      </c>
      <c r="V17" s="24">
        <v>0</v>
      </c>
      <c r="W17" s="24">
        <v>3</v>
      </c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>
        <v>1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>
        <v>20</v>
      </c>
      <c r="V18" s="24">
        <v>1</v>
      </c>
      <c r="W18" s="24">
        <v>2</v>
      </c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29</v>
      </c>
      <c r="K19" s="24">
        <v>29</v>
      </c>
      <c r="L19" s="24">
        <v>8</v>
      </c>
      <c r="M19" s="24">
        <v>4</v>
      </c>
      <c r="N19" s="23">
        <v>48</v>
      </c>
      <c r="O19" s="24">
        <v>99</v>
      </c>
      <c r="P19" s="24">
        <v>87</v>
      </c>
      <c r="Q19" s="24">
        <v>1</v>
      </c>
      <c r="R19" s="24">
        <v>16</v>
      </c>
      <c r="S19" s="24">
        <v>6</v>
      </c>
      <c r="T19" s="24">
        <v>3</v>
      </c>
      <c r="U19" s="24">
        <v>113</v>
      </c>
      <c r="V19" s="24">
        <v>7</v>
      </c>
      <c r="W19" s="24">
        <v>10</v>
      </c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>
        <v>2</v>
      </c>
      <c r="K20" s="24">
        <v>2</v>
      </c>
      <c r="L20" s="24">
        <v>1</v>
      </c>
      <c r="M20" s="24">
        <v>0</v>
      </c>
      <c r="N20" s="23">
        <v>4</v>
      </c>
      <c r="O20" s="24">
        <v>6</v>
      </c>
      <c r="P20" s="24">
        <v>7</v>
      </c>
      <c r="Q20" s="24">
        <v>4</v>
      </c>
      <c r="R20" s="24">
        <v>5</v>
      </c>
      <c r="S20" s="24">
        <v>0</v>
      </c>
      <c r="T20" s="24">
        <v>0</v>
      </c>
      <c r="U20" s="24">
        <v>4</v>
      </c>
      <c r="V20" s="24">
        <v>1</v>
      </c>
      <c r="W20" s="24">
        <v>0</v>
      </c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>
        <v>12</v>
      </c>
      <c r="V21" s="24">
        <v>1</v>
      </c>
      <c r="W21" s="24">
        <v>1</v>
      </c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9</v>
      </c>
      <c r="V22" s="24">
        <v>0</v>
      </c>
      <c r="W22" s="24">
        <v>5</v>
      </c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4</v>
      </c>
      <c r="V24" s="24">
        <v>0</v>
      </c>
      <c r="W24" s="24">
        <v>1</v>
      </c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>
        <v>4</v>
      </c>
      <c r="V25" s="24">
        <v>1</v>
      </c>
      <c r="W25" s="24">
        <v>1</v>
      </c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>
        <v>7</v>
      </c>
      <c r="K26" s="24">
        <v>7</v>
      </c>
      <c r="L26" s="24">
        <v>1</v>
      </c>
      <c r="M26" s="24">
        <v>0</v>
      </c>
      <c r="N26" s="23">
        <v>16</v>
      </c>
      <c r="O26" s="24">
        <v>33</v>
      </c>
      <c r="P26" s="24">
        <v>25</v>
      </c>
      <c r="Q26" s="24">
        <v>16</v>
      </c>
      <c r="R26" s="24">
        <v>32</v>
      </c>
      <c r="S26" s="24">
        <v>3</v>
      </c>
      <c r="T26" s="24">
        <v>2</v>
      </c>
      <c r="U26" s="24">
        <v>48</v>
      </c>
      <c r="V26" s="24">
        <v>2</v>
      </c>
      <c r="W26" s="24">
        <v>7</v>
      </c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>
        <v>33</v>
      </c>
      <c r="K27" s="24">
        <v>33</v>
      </c>
      <c r="L27" s="24">
        <v>10</v>
      </c>
      <c r="M27" s="24">
        <v>2</v>
      </c>
      <c r="N27" s="23">
        <v>34</v>
      </c>
      <c r="O27" s="24">
        <v>58</v>
      </c>
      <c r="P27" s="24">
        <v>77</v>
      </c>
      <c r="Q27" s="24">
        <v>8</v>
      </c>
      <c r="R27" s="24">
        <v>8</v>
      </c>
      <c r="S27" s="24">
        <v>2</v>
      </c>
      <c r="T27" s="24">
        <v>1</v>
      </c>
      <c r="U27" s="24">
        <v>150</v>
      </c>
      <c r="V27" s="24">
        <v>8</v>
      </c>
      <c r="W27" s="24">
        <v>20</v>
      </c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16</v>
      </c>
      <c r="L28" s="24">
        <v>2</v>
      </c>
      <c r="M28" s="24">
        <v>0</v>
      </c>
      <c r="N28" s="23">
        <v>19</v>
      </c>
      <c r="O28" s="24">
        <v>69</v>
      </c>
      <c r="P28" s="24">
        <v>40</v>
      </c>
      <c r="Q28" s="24">
        <v>30</v>
      </c>
      <c r="R28" s="24">
        <v>13</v>
      </c>
      <c r="S28" s="24">
        <v>3</v>
      </c>
      <c r="T28" s="24">
        <v>1</v>
      </c>
      <c r="U28" s="24">
        <v>202</v>
      </c>
      <c r="V28" s="24">
        <v>3</v>
      </c>
      <c r="W28" s="24">
        <v>46</v>
      </c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>
        <v>18</v>
      </c>
      <c r="K29" s="24">
        <v>18</v>
      </c>
      <c r="L29" s="24">
        <v>6</v>
      </c>
      <c r="M29" s="24">
        <v>0</v>
      </c>
      <c r="N29" s="23">
        <v>13</v>
      </c>
      <c r="O29" s="24">
        <v>25</v>
      </c>
      <c r="P29" s="24">
        <v>39</v>
      </c>
      <c r="Q29" s="24">
        <v>0</v>
      </c>
      <c r="R29" s="24">
        <v>0</v>
      </c>
      <c r="S29" s="24">
        <v>1</v>
      </c>
      <c r="T29" s="24">
        <v>0</v>
      </c>
      <c r="U29" s="24">
        <v>43</v>
      </c>
      <c r="V29" s="24">
        <v>1</v>
      </c>
      <c r="W29" s="24">
        <v>1</v>
      </c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>
        <v>26</v>
      </c>
      <c r="K30" s="24">
        <v>26</v>
      </c>
      <c r="L30" s="24">
        <v>9</v>
      </c>
      <c r="M30" s="24">
        <v>3</v>
      </c>
      <c r="N30" s="23">
        <v>16</v>
      </c>
      <c r="O30" s="24">
        <v>33</v>
      </c>
      <c r="P30" s="24">
        <v>52</v>
      </c>
      <c r="Q30" s="24">
        <v>0</v>
      </c>
      <c r="R30" s="24">
        <v>0</v>
      </c>
      <c r="S30" s="24">
        <v>5</v>
      </c>
      <c r="T30" s="24">
        <v>2</v>
      </c>
      <c r="U30" s="24">
        <v>68</v>
      </c>
      <c r="V30" s="24">
        <v>1</v>
      </c>
      <c r="W30" s="24">
        <v>12</v>
      </c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>
        <v>4</v>
      </c>
      <c r="K31" s="24">
        <v>4</v>
      </c>
      <c r="L31" s="24">
        <v>1</v>
      </c>
      <c r="M31" s="24">
        <v>0</v>
      </c>
      <c r="N31" s="23">
        <v>3</v>
      </c>
      <c r="O31" s="24">
        <v>2</v>
      </c>
      <c r="P31" s="24">
        <v>8</v>
      </c>
      <c r="Q31" s="24">
        <v>0</v>
      </c>
      <c r="R31" s="24">
        <v>4</v>
      </c>
      <c r="S31" s="24">
        <v>0</v>
      </c>
      <c r="T31" s="24">
        <v>0</v>
      </c>
      <c r="U31" s="24">
        <v>14</v>
      </c>
      <c r="V31" s="24">
        <v>1</v>
      </c>
      <c r="W31" s="24">
        <v>3</v>
      </c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>
        <v>3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6</v>
      </c>
      <c r="S32" s="24">
        <v>2</v>
      </c>
      <c r="T32" s="24">
        <v>1</v>
      </c>
      <c r="U32" s="24">
        <v>23</v>
      </c>
      <c r="V32" s="24">
        <v>2</v>
      </c>
      <c r="W32" s="24">
        <v>5</v>
      </c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>
        <v>14</v>
      </c>
      <c r="K33" s="24">
        <v>14</v>
      </c>
      <c r="L33" s="24">
        <v>1</v>
      </c>
      <c r="M33" s="24">
        <v>0</v>
      </c>
      <c r="N33" s="23">
        <v>27</v>
      </c>
      <c r="O33" s="24">
        <v>43</v>
      </c>
      <c r="P33" s="24">
        <v>42</v>
      </c>
      <c r="Q33" s="24">
        <v>1</v>
      </c>
      <c r="R33" s="24">
        <v>7</v>
      </c>
      <c r="S33" s="24">
        <v>3</v>
      </c>
      <c r="T33" s="24">
        <v>0</v>
      </c>
      <c r="U33" s="24">
        <v>14</v>
      </c>
      <c r="V33" s="24">
        <v>0</v>
      </c>
      <c r="W33" s="24">
        <v>3</v>
      </c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>
        <v>1</v>
      </c>
      <c r="K34" s="24">
        <v>1</v>
      </c>
      <c r="L34" s="24">
        <v>1</v>
      </c>
      <c r="M34" s="24">
        <v>0</v>
      </c>
      <c r="N34" s="23">
        <v>2</v>
      </c>
      <c r="O34" s="24">
        <v>7</v>
      </c>
      <c r="P34" s="24">
        <v>4</v>
      </c>
      <c r="Q34" s="24">
        <v>2</v>
      </c>
      <c r="R34" s="24">
        <v>4</v>
      </c>
      <c r="S34" s="24">
        <v>0</v>
      </c>
      <c r="T34" s="24">
        <v>1</v>
      </c>
      <c r="U34" s="24">
        <v>12</v>
      </c>
      <c r="V34" s="24">
        <v>1</v>
      </c>
      <c r="W34" s="24">
        <v>3</v>
      </c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>
        <v>22</v>
      </c>
      <c r="K35" s="24">
        <v>22</v>
      </c>
      <c r="L35" s="24">
        <v>4</v>
      </c>
      <c r="M35" s="24">
        <v>0</v>
      </c>
      <c r="N35" s="23">
        <v>18</v>
      </c>
      <c r="O35" s="24">
        <v>21</v>
      </c>
      <c r="P35" s="24">
        <v>44</v>
      </c>
      <c r="Q35" s="24">
        <v>0</v>
      </c>
      <c r="R35" s="24">
        <v>14</v>
      </c>
      <c r="S35" s="24">
        <v>3</v>
      </c>
      <c r="T35" s="24">
        <v>1</v>
      </c>
      <c r="U35" s="24">
        <v>11</v>
      </c>
      <c r="V35" s="24">
        <v>0</v>
      </c>
      <c r="W35" s="24">
        <v>1</v>
      </c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>
        <v>7</v>
      </c>
      <c r="K36" s="24">
        <v>7</v>
      </c>
      <c r="L36" s="24">
        <v>0</v>
      </c>
      <c r="M36" s="24">
        <v>0</v>
      </c>
      <c r="N36" s="23">
        <v>1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>
        <v>15</v>
      </c>
      <c r="V36" s="24">
        <v>3</v>
      </c>
      <c r="W36" s="24">
        <v>7</v>
      </c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>
        <v>0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>
        <v>4</v>
      </c>
      <c r="V38" s="24">
        <v>0</v>
      </c>
      <c r="W38" s="24">
        <v>2</v>
      </c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0</v>
      </c>
      <c r="N39" s="23">
        <v>0</v>
      </c>
      <c r="O39" s="24">
        <v>3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>
        <v>5</v>
      </c>
      <c r="V39" s="24">
        <v>0</v>
      </c>
      <c r="W39" s="24">
        <v>3</v>
      </c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>
        <v>5</v>
      </c>
      <c r="K40" s="24">
        <v>5</v>
      </c>
      <c r="L40" s="24">
        <v>1</v>
      </c>
      <c r="M40" s="24">
        <v>1</v>
      </c>
      <c r="N40" s="23">
        <v>10</v>
      </c>
      <c r="O40" s="24">
        <v>23</v>
      </c>
      <c r="P40" s="24">
        <v>17</v>
      </c>
      <c r="Q40" s="24">
        <v>9</v>
      </c>
      <c r="R40" s="24">
        <v>28</v>
      </c>
      <c r="S40" s="24">
        <v>0</v>
      </c>
      <c r="T40" s="24">
        <v>0</v>
      </c>
      <c r="U40" s="24">
        <v>66</v>
      </c>
      <c r="V40" s="24">
        <v>5</v>
      </c>
      <c r="W40" s="24">
        <v>23</v>
      </c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1</v>
      </c>
      <c r="O43" s="24">
        <v>1</v>
      </c>
      <c r="P43" s="24">
        <v>1</v>
      </c>
      <c r="Q43" s="24">
        <v>1</v>
      </c>
      <c r="R43" s="24">
        <v>4</v>
      </c>
      <c r="S43" s="24">
        <v>0</v>
      </c>
      <c r="T43" s="24">
        <v>0</v>
      </c>
      <c r="U43" s="24">
        <v>1</v>
      </c>
      <c r="V43" s="24">
        <v>0</v>
      </c>
      <c r="W43" s="24">
        <v>0</v>
      </c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>
        <v>1</v>
      </c>
      <c r="V44" s="24">
        <v>0</v>
      </c>
      <c r="W44" s="24">
        <v>0</v>
      </c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>
        <v>0</v>
      </c>
      <c r="K50" s="24">
        <v>0</v>
      </c>
      <c r="L50" s="24">
        <v>2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>
        <v>4</v>
      </c>
      <c r="V50" s="24">
        <v>1</v>
      </c>
      <c r="W50" s="24">
        <v>2</v>
      </c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>
        <v>2</v>
      </c>
      <c r="V51" s="24">
        <v>0</v>
      </c>
      <c r="W51" s="24">
        <v>1</v>
      </c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>
        <v>4</v>
      </c>
      <c r="V52" s="24">
        <v>0</v>
      </c>
      <c r="W52" s="24">
        <v>1</v>
      </c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>
        <v>7</v>
      </c>
      <c r="K53" s="24">
        <v>7</v>
      </c>
      <c r="L53" s="24">
        <v>3</v>
      </c>
      <c r="M53" s="24">
        <v>0</v>
      </c>
      <c r="N53" s="23">
        <v>7</v>
      </c>
      <c r="O53" s="24">
        <v>18</v>
      </c>
      <c r="P53" s="24">
        <v>17</v>
      </c>
      <c r="Q53" s="24">
        <v>7</v>
      </c>
      <c r="R53" s="24">
        <v>1</v>
      </c>
      <c r="S53" s="24">
        <v>0</v>
      </c>
      <c r="T53" s="24">
        <v>0</v>
      </c>
      <c r="U53" s="24">
        <v>38</v>
      </c>
      <c r="V53" s="24">
        <v>3</v>
      </c>
      <c r="W53" s="24">
        <v>6</v>
      </c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>
        <v>2</v>
      </c>
      <c r="K55" s="24">
        <v>2</v>
      </c>
      <c r="L55" s="24">
        <v>2</v>
      </c>
      <c r="M55" s="24">
        <v>0</v>
      </c>
      <c r="N55" s="23">
        <v>0</v>
      </c>
      <c r="O55" s="24">
        <v>7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>
        <v>11</v>
      </c>
      <c r="V55" s="24">
        <v>2</v>
      </c>
      <c r="W55" s="24">
        <v>5</v>
      </c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4</v>
      </c>
      <c r="O56" s="24">
        <v>10</v>
      </c>
      <c r="P56" s="24">
        <v>5</v>
      </c>
      <c r="Q56" s="24">
        <v>5</v>
      </c>
      <c r="R56" s="24">
        <v>3</v>
      </c>
      <c r="S56" s="24">
        <v>0</v>
      </c>
      <c r="T56" s="24">
        <v>0</v>
      </c>
      <c r="U56" s="24">
        <v>0</v>
      </c>
      <c r="V56" s="24">
        <v>0</v>
      </c>
      <c r="W56" s="24">
        <v>2</v>
      </c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>
        <v>3</v>
      </c>
      <c r="K57" s="24">
        <v>3</v>
      </c>
      <c r="L57" s="24">
        <v>0</v>
      </c>
      <c r="M57" s="24">
        <v>0</v>
      </c>
      <c r="N57" s="23">
        <v>1</v>
      </c>
      <c r="O57" s="24">
        <v>5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>
        <v>8</v>
      </c>
      <c r="V57" s="24">
        <v>2</v>
      </c>
      <c r="W57" s="24">
        <v>0</v>
      </c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4</v>
      </c>
      <c r="V58" s="24">
        <v>0</v>
      </c>
      <c r="W58" s="24">
        <v>0</v>
      </c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3</v>
      </c>
      <c r="V60" s="24">
        <v>0</v>
      </c>
      <c r="W60" s="24">
        <v>0</v>
      </c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>
        <v>2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1</v>
      </c>
      <c r="O64" s="24">
        <v>3</v>
      </c>
      <c r="P64" s="24">
        <v>4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1</v>
      </c>
      <c r="W64" s="24">
        <v>0</v>
      </c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>
        <v>1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5</v>
      </c>
      <c r="S65" s="24">
        <v>0</v>
      </c>
      <c r="T65" s="24">
        <v>0</v>
      </c>
      <c r="U65" s="24">
        <v>15</v>
      </c>
      <c r="V65" s="24">
        <v>1</v>
      </c>
      <c r="W65" s="24">
        <v>11</v>
      </c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>
        <v>9</v>
      </c>
      <c r="K66" s="24">
        <v>9</v>
      </c>
      <c r="L66" s="24">
        <v>3</v>
      </c>
      <c r="M66" s="24">
        <v>0</v>
      </c>
      <c r="N66" s="23">
        <v>5</v>
      </c>
      <c r="O66" s="24">
        <v>22</v>
      </c>
      <c r="P66" s="24">
        <v>17</v>
      </c>
      <c r="Q66" s="24">
        <v>0</v>
      </c>
      <c r="R66" s="24">
        <v>6</v>
      </c>
      <c r="S66" s="24">
        <v>1</v>
      </c>
      <c r="T66" s="24">
        <v>0</v>
      </c>
      <c r="U66" s="24">
        <v>52</v>
      </c>
      <c r="V66" s="24">
        <v>4</v>
      </c>
      <c r="W66" s="24">
        <v>18</v>
      </c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>
        <v>1</v>
      </c>
      <c r="K67" s="24">
        <v>1</v>
      </c>
      <c r="L67" s="24">
        <v>2</v>
      </c>
      <c r="M67" s="24">
        <v>0</v>
      </c>
      <c r="N67" s="23">
        <v>0</v>
      </c>
      <c r="O67" s="24">
        <v>17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>
        <v>19</v>
      </c>
      <c r="V67" s="24">
        <v>0</v>
      </c>
      <c r="W67" s="24">
        <v>8</v>
      </c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>
        <v>3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>
        <v>24</v>
      </c>
      <c r="V68" s="24">
        <v>1</v>
      </c>
      <c r="W68" s="24">
        <v>7</v>
      </c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>
        <v>0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>
        <v>2</v>
      </c>
      <c r="V69" s="24">
        <v>0</v>
      </c>
      <c r="W69" s="24">
        <v>0</v>
      </c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>
        <v>1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>
        <v>5</v>
      </c>
      <c r="V70" s="24">
        <v>0</v>
      </c>
      <c r="W70" s="24">
        <v>0</v>
      </c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>
        <v>1</v>
      </c>
      <c r="K71" s="24">
        <v>1</v>
      </c>
      <c r="L71" s="24">
        <v>1</v>
      </c>
      <c r="M71" s="24">
        <v>0</v>
      </c>
      <c r="N71" s="23">
        <v>0</v>
      </c>
      <c r="O71" s="24">
        <v>2</v>
      </c>
      <c r="P71" s="24">
        <v>2</v>
      </c>
      <c r="Q71" s="24">
        <v>1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>
        <v>6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>
        <v>30</v>
      </c>
      <c r="V72" s="24">
        <v>12</v>
      </c>
      <c r="W72" s="24">
        <v>11</v>
      </c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>
        <v>3</v>
      </c>
      <c r="K73" s="24">
        <v>3</v>
      </c>
      <c r="L73" s="24">
        <v>6</v>
      </c>
      <c r="M73" s="24">
        <v>0</v>
      </c>
      <c r="N73" s="23">
        <v>3</v>
      </c>
      <c r="O73" s="24">
        <v>9</v>
      </c>
      <c r="P73" s="24">
        <v>12</v>
      </c>
      <c r="Q73" s="24">
        <v>0</v>
      </c>
      <c r="R73" s="24">
        <v>0</v>
      </c>
      <c r="S73" s="24">
        <v>0</v>
      </c>
      <c r="T73" s="24">
        <v>0</v>
      </c>
      <c r="U73" s="24">
        <v>9</v>
      </c>
      <c r="V73" s="24">
        <v>1</v>
      </c>
      <c r="W73" s="24">
        <v>0</v>
      </c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>
        <v>2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>
        <v>1</v>
      </c>
      <c r="V74" s="24">
        <v>0</v>
      </c>
      <c r="W74" s="24">
        <v>0</v>
      </c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>
        <v>1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>
        <v>1</v>
      </c>
      <c r="V75" s="24">
        <v>2</v>
      </c>
      <c r="W75" s="24">
        <v>0</v>
      </c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>
        <v>3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>
        <v>4</v>
      </c>
      <c r="V76" s="24">
        <v>1</v>
      </c>
      <c r="W76" s="24">
        <v>3</v>
      </c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>
        <v>8</v>
      </c>
      <c r="K78" s="24">
        <v>8</v>
      </c>
      <c r="L78" s="24">
        <v>0</v>
      </c>
      <c r="M78" s="24">
        <v>0</v>
      </c>
      <c r="N78" s="23">
        <v>0</v>
      </c>
      <c r="O78" s="24">
        <v>9</v>
      </c>
      <c r="P78" s="24">
        <v>8</v>
      </c>
      <c r="Q78" s="24">
        <v>0</v>
      </c>
      <c r="R78" s="24">
        <v>0</v>
      </c>
      <c r="S78" s="24">
        <v>2</v>
      </c>
      <c r="T78" s="24">
        <v>0</v>
      </c>
      <c r="U78" s="24">
        <v>36</v>
      </c>
      <c r="V78" s="24">
        <v>5</v>
      </c>
      <c r="W78" s="24">
        <v>13</v>
      </c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2</v>
      </c>
      <c r="O81" s="24">
        <v>2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>
        <v>0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1</v>
      </c>
      <c r="U88" s="24">
        <v>0</v>
      </c>
      <c r="V88" s="24">
        <v>0</v>
      </c>
      <c r="W88" s="24">
        <v>0</v>
      </c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1</v>
      </c>
      <c r="V89" s="24">
        <v>0</v>
      </c>
      <c r="W89" s="24">
        <v>0</v>
      </c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>
        <v>5</v>
      </c>
      <c r="K92" s="24">
        <v>5</v>
      </c>
      <c r="L92" s="24">
        <v>0</v>
      </c>
      <c r="M92" s="24">
        <v>0</v>
      </c>
      <c r="N92" s="23">
        <v>7</v>
      </c>
      <c r="O92" s="24">
        <v>19</v>
      </c>
      <c r="P92" s="24">
        <v>12</v>
      </c>
      <c r="Q92" s="24">
        <v>1</v>
      </c>
      <c r="R92" s="24">
        <v>7</v>
      </c>
      <c r="S92" s="24">
        <v>1</v>
      </c>
      <c r="T92" s="24">
        <v>2</v>
      </c>
      <c r="U92" s="24">
        <v>48</v>
      </c>
      <c r="V92" s="24">
        <v>0</v>
      </c>
      <c r="W92" s="24">
        <v>5</v>
      </c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>
        <v>0</v>
      </c>
      <c r="K93" s="24">
        <v>0</v>
      </c>
      <c r="L93" s="24">
        <v>3</v>
      </c>
      <c r="M93" s="24">
        <v>0</v>
      </c>
      <c r="N93" s="23">
        <v>3</v>
      </c>
      <c r="O93" s="24">
        <v>5</v>
      </c>
      <c r="P93" s="24">
        <v>6</v>
      </c>
      <c r="Q93" s="24">
        <v>3</v>
      </c>
      <c r="R93" s="24">
        <v>5</v>
      </c>
      <c r="S93" s="24">
        <v>0</v>
      </c>
      <c r="T93" s="24">
        <v>0</v>
      </c>
      <c r="U93" s="24">
        <v>7</v>
      </c>
      <c r="V93" s="24">
        <v>1</v>
      </c>
      <c r="W93" s="24">
        <v>3</v>
      </c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>
        <v>1</v>
      </c>
      <c r="K94" s="24">
        <v>1</v>
      </c>
      <c r="L94" s="24">
        <v>0</v>
      </c>
      <c r="M94" s="24">
        <v>0</v>
      </c>
      <c r="N94" s="23">
        <v>0</v>
      </c>
      <c r="O94" s="24">
        <v>9</v>
      </c>
      <c r="P94" s="24">
        <v>1</v>
      </c>
      <c r="Q94" s="24">
        <v>0</v>
      </c>
      <c r="R94" s="24">
        <v>0</v>
      </c>
      <c r="S94" s="24">
        <v>2</v>
      </c>
      <c r="T94" s="24">
        <v>0</v>
      </c>
      <c r="U94" s="24">
        <v>4</v>
      </c>
      <c r="V94" s="24">
        <v>1</v>
      </c>
      <c r="W94" s="24">
        <v>1</v>
      </c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1</v>
      </c>
      <c r="W95" s="24">
        <v>0</v>
      </c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>
        <v>5</v>
      </c>
      <c r="K96" s="24">
        <v>5</v>
      </c>
      <c r="L96" s="24">
        <v>2</v>
      </c>
      <c r="M96" s="24">
        <v>0</v>
      </c>
      <c r="N96" s="23">
        <v>1</v>
      </c>
      <c r="O96" s="24">
        <v>9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>
        <v>4</v>
      </c>
      <c r="V96" s="24">
        <v>2</v>
      </c>
      <c r="W96" s="24">
        <v>1</v>
      </c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1</v>
      </c>
      <c r="W97" s="24">
        <v>0</v>
      </c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>
        <v>1</v>
      </c>
      <c r="K98" s="24">
        <v>1</v>
      </c>
      <c r="L98" s="24">
        <v>0</v>
      </c>
      <c r="M98" s="24">
        <v>0</v>
      </c>
      <c r="N98" s="23">
        <v>2</v>
      </c>
      <c r="O98" s="24">
        <v>2</v>
      </c>
      <c r="P98" s="24">
        <v>3</v>
      </c>
      <c r="Q98" s="24">
        <v>0</v>
      </c>
      <c r="R98" s="24">
        <v>0</v>
      </c>
      <c r="S98" s="24">
        <v>0</v>
      </c>
      <c r="T98" s="24">
        <v>0</v>
      </c>
      <c r="U98" s="24">
        <v>1</v>
      </c>
      <c r="V98" s="24">
        <v>0</v>
      </c>
      <c r="W98" s="24">
        <v>0</v>
      </c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>
        <v>7</v>
      </c>
      <c r="K99" s="24">
        <v>7</v>
      </c>
      <c r="L99" s="24">
        <v>0</v>
      </c>
      <c r="M99" s="24">
        <v>1</v>
      </c>
      <c r="N99" s="23">
        <v>4</v>
      </c>
      <c r="O99" s="24">
        <v>12</v>
      </c>
      <c r="P99" s="24">
        <v>11</v>
      </c>
      <c r="Q99" s="24">
        <v>2</v>
      </c>
      <c r="R99" s="24">
        <v>4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>
        <v>4</v>
      </c>
      <c r="K101" s="24">
        <v>4</v>
      </c>
      <c r="L101" s="24">
        <v>3</v>
      </c>
      <c r="M101" s="24">
        <v>0</v>
      </c>
      <c r="N101" s="23">
        <v>3</v>
      </c>
      <c r="O101" s="24">
        <v>7</v>
      </c>
      <c r="P101" s="24">
        <v>11</v>
      </c>
      <c r="Q101" s="24">
        <v>0</v>
      </c>
      <c r="R101" s="24">
        <v>0</v>
      </c>
      <c r="S101" s="24">
        <v>0</v>
      </c>
      <c r="T101" s="24">
        <v>0</v>
      </c>
      <c r="U101" s="24">
        <v>13</v>
      </c>
      <c r="V101" s="24">
        <v>3</v>
      </c>
      <c r="W101" s="24">
        <v>6</v>
      </c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>
        <v>4</v>
      </c>
      <c r="K102" s="24">
        <v>4</v>
      </c>
      <c r="L102" s="24">
        <v>2</v>
      </c>
      <c r="M102" s="24">
        <v>0</v>
      </c>
      <c r="N102" s="23">
        <v>7</v>
      </c>
      <c r="O102" s="24">
        <v>15</v>
      </c>
      <c r="P102" s="24">
        <v>13</v>
      </c>
      <c r="Q102" s="24">
        <v>7</v>
      </c>
      <c r="R102" s="24">
        <v>7</v>
      </c>
      <c r="S102" s="24">
        <v>0</v>
      </c>
      <c r="T102" s="24">
        <v>1</v>
      </c>
      <c r="U102" s="24">
        <v>19</v>
      </c>
      <c r="V102" s="24">
        <v>4</v>
      </c>
      <c r="W102" s="24">
        <v>9</v>
      </c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>
        <v>2</v>
      </c>
      <c r="K103" s="24">
        <v>2</v>
      </c>
      <c r="L103" s="24">
        <v>1</v>
      </c>
      <c r="M103" s="24">
        <v>0</v>
      </c>
      <c r="N103" s="23">
        <v>1</v>
      </c>
      <c r="O103" s="24">
        <v>4</v>
      </c>
      <c r="P103" s="24">
        <v>4</v>
      </c>
      <c r="Q103" s="24">
        <v>1</v>
      </c>
      <c r="R103" s="24">
        <v>1</v>
      </c>
      <c r="S103" s="24">
        <v>0</v>
      </c>
      <c r="T103" s="24">
        <v>1</v>
      </c>
      <c r="U103" s="24">
        <v>3</v>
      </c>
      <c r="V103" s="24">
        <v>0</v>
      </c>
      <c r="W103" s="24">
        <v>0</v>
      </c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1</v>
      </c>
      <c r="S104" s="24">
        <v>0</v>
      </c>
      <c r="T104" s="24">
        <v>0</v>
      </c>
      <c r="U104" s="24">
        <v>0</v>
      </c>
      <c r="V104" s="24">
        <v>1</v>
      </c>
      <c r="W104" s="24">
        <v>1</v>
      </c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>
        <v>41</v>
      </c>
      <c r="V106" s="24">
        <v>1</v>
      </c>
      <c r="W106" s="24">
        <v>13</v>
      </c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1</v>
      </c>
      <c r="V109" s="24">
        <v>0</v>
      </c>
      <c r="W109" s="24">
        <v>0</v>
      </c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>
        <v>3</v>
      </c>
      <c r="K110" s="24">
        <v>3</v>
      </c>
      <c r="L110" s="24">
        <v>2</v>
      </c>
      <c r="M110" s="24">
        <v>1</v>
      </c>
      <c r="N110" s="23">
        <v>2</v>
      </c>
      <c r="O110" s="24">
        <v>23</v>
      </c>
      <c r="P110" s="24">
        <v>7</v>
      </c>
      <c r="Q110" s="24">
        <v>5</v>
      </c>
      <c r="R110" s="24">
        <v>9</v>
      </c>
      <c r="S110" s="24">
        <v>0</v>
      </c>
      <c r="T110" s="24">
        <v>0</v>
      </c>
      <c r="U110" s="24">
        <v>52</v>
      </c>
      <c r="V110" s="24">
        <v>0</v>
      </c>
      <c r="W110" s="24">
        <v>4</v>
      </c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1</v>
      </c>
      <c r="V112" s="24">
        <v>0</v>
      </c>
      <c r="W112" s="24">
        <v>0</v>
      </c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>
        <v>6</v>
      </c>
      <c r="K114" s="24">
        <v>6</v>
      </c>
      <c r="L114" s="24">
        <v>0</v>
      </c>
      <c r="M114" s="24">
        <v>0</v>
      </c>
      <c r="N114" s="23">
        <v>4</v>
      </c>
      <c r="O114" s="24">
        <v>10</v>
      </c>
      <c r="P114" s="24">
        <v>10</v>
      </c>
      <c r="Q114" s="24">
        <v>0</v>
      </c>
      <c r="R114" s="24">
        <v>0</v>
      </c>
      <c r="S114" s="24">
        <v>0</v>
      </c>
      <c r="T114" s="24">
        <v>0</v>
      </c>
      <c r="U114" s="24">
        <v>9</v>
      </c>
      <c r="V114" s="24">
        <v>0</v>
      </c>
      <c r="W114" s="24">
        <v>0</v>
      </c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3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9</v>
      </c>
      <c r="K119" s="24">
        <v>9</v>
      </c>
      <c r="L119" s="24">
        <v>3</v>
      </c>
      <c r="M119" s="24">
        <v>0</v>
      </c>
      <c r="N119" s="23">
        <v>19</v>
      </c>
      <c r="O119" s="24">
        <v>54</v>
      </c>
      <c r="P119" s="24">
        <v>32</v>
      </c>
      <c r="Q119" s="24">
        <v>13</v>
      </c>
      <c r="R119" s="24">
        <v>18</v>
      </c>
      <c r="S119" s="24">
        <v>0</v>
      </c>
      <c r="T119" s="24">
        <v>0</v>
      </c>
      <c r="U119" s="24">
        <v>36</v>
      </c>
      <c r="V119" s="24">
        <v>1</v>
      </c>
      <c r="W119" s="24">
        <v>9</v>
      </c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>
        <v>1</v>
      </c>
      <c r="V121" s="24">
        <v>0</v>
      </c>
      <c r="W121" s="24">
        <v>0</v>
      </c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>
        <v>8</v>
      </c>
      <c r="K122" s="24">
        <v>8</v>
      </c>
      <c r="L122" s="24">
        <v>8</v>
      </c>
      <c r="M122" s="24">
        <v>3</v>
      </c>
      <c r="N122" s="23">
        <v>6</v>
      </c>
      <c r="O122" s="24">
        <v>26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>
        <v>5</v>
      </c>
      <c r="V122" s="24">
        <v>3</v>
      </c>
      <c r="W122" s="24">
        <v>0</v>
      </c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>
        <v>6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>
        <v>37</v>
      </c>
      <c r="V123" s="24">
        <v>1</v>
      </c>
      <c r="W123" s="24">
        <v>2</v>
      </c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>
        <v>1</v>
      </c>
      <c r="K124" s="24">
        <v>1</v>
      </c>
      <c r="L124" s="24">
        <v>3</v>
      </c>
      <c r="M124" s="24">
        <v>0</v>
      </c>
      <c r="N124" s="23">
        <v>6</v>
      </c>
      <c r="O124" s="24">
        <v>13</v>
      </c>
      <c r="P124" s="24">
        <v>12</v>
      </c>
      <c r="Q124" s="24">
        <v>3</v>
      </c>
      <c r="R124" s="24">
        <v>9</v>
      </c>
      <c r="S124" s="24">
        <v>0</v>
      </c>
      <c r="T124" s="24">
        <v>0</v>
      </c>
      <c r="U124" s="24">
        <v>25</v>
      </c>
      <c r="V124" s="24">
        <v>0</v>
      </c>
      <c r="W124" s="24">
        <v>4</v>
      </c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>
        <v>8</v>
      </c>
      <c r="K125" s="24">
        <v>8</v>
      </c>
      <c r="L125" s="24">
        <v>3</v>
      </c>
      <c r="M125" s="24">
        <v>1</v>
      </c>
      <c r="N125" s="23">
        <v>0</v>
      </c>
      <c r="O125" s="24">
        <v>5</v>
      </c>
      <c r="P125" s="24">
        <v>13</v>
      </c>
      <c r="Q125" s="24">
        <v>0</v>
      </c>
      <c r="R125" s="24">
        <v>7</v>
      </c>
      <c r="S125" s="24">
        <v>0</v>
      </c>
      <c r="T125" s="24">
        <v>0</v>
      </c>
      <c r="U125" s="24">
        <v>1</v>
      </c>
      <c r="V125" s="24">
        <v>0</v>
      </c>
      <c r="W125" s="24">
        <v>0</v>
      </c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>
        <v>2</v>
      </c>
      <c r="K126" s="24">
        <v>2</v>
      </c>
      <c r="L126" s="24">
        <v>0</v>
      </c>
      <c r="M126" s="24">
        <v>0</v>
      </c>
      <c r="N126" s="23">
        <v>1</v>
      </c>
      <c r="O126" s="24">
        <v>22</v>
      </c>
      <c r="P126" s="24">
        <v>3</v>
      </c>
      <c r="Q126" s="24">
        <v>2</v>
      </c>
      <c r="R126" s="24">
        <v>3</v>
      </c>
      <c r="S126" s="24">
        <v>0</v>
      </c>
      <c r="T126" s="24">
        <v>0</v>
      </c>
      <c r="U126" s="24">
        <v>24</v>
      </c>
      <c r="V126" s="24">
        <v>0</v>
      </c>
      <c r="W126" s="24">
        <v>3</v>
      </c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>
        <v>1</v>
      </c>
      <c r="V127" s="24">
        <v>0</v>
      </c>
      <c r="W127" s="24">
        <v>1</v>
      </c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5</v>
      </c>
      <c r="V128" s="24">
        <v>0</v>
      </c>
      <c r="W128" s="24">
        <v>0</v>
      </c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>
        <v>0</v>
      </c>
      <c r="K133" s="24">
        <v>0</v>
      </c>
      <c r="L133" s="24">
        <v>0</v>
      </c>
      <c r="M133" s="24">
        <v>0</v>
      </c>
      <c r="N133" s="23">
        <v>3</v>
      </c>
      <c r="O133" s="24">
        <v>1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1</v>
      </c>
      <c r="V136" s="24">
        <v>0</v>
      </c>
      <c r="W136" s="24">
        <v>0</v>
      </c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>
        <v>7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>
        <v>2</v>
      </c>
      <c r="V137" s="24">
        <v>0</v>
      </c>
      <c r="W137" s="24">
        <v>0</v>
      </c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>
        <v>6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0</v>
      </c>
      <c r="U146" s="24">
        <v>21</v>
      </c>
      <c r="V146" s="24">
        <v>1</v>
      </c>
      <c r="W146" s="24">
        <v>4</v>
      </c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1</v>
      </c>
      <c r="P147" s="24">
        <v>0</v>
      </c>
      <c r="Q147" s="24">
        <v>1</v>
      </c>
      <c r="R147" s="24">
        <v>0</v>
      </c>
      <c r="S147" s="24">
        <v>0</v>
      </c>
      <c r="T147" s="24">
        <v>0</v>
      </c>
      <c r="U147" s="24">
        <v>6</v>
      </c>
      <c r="V147" s="24">
        <v>0</v>
      </c>
      <c r="W147" s="24">
        <v>0</v>
      </c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3</v>
      </c>
      <c r="S149" s="24">
        <v>1</v>
      </c>
      <c r="T149" s="24">
        <v>0</v>
      </c>
      <c r="U149" s="24">
        <v>4</v>
      </c>
      <c r="V149" s="24">
        <v>0</v>
      </c>
      <c r="W149" s="24">
        <v>1</v>
      </c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>
        <v>12</v>
      </c>
      <c r="K150" s="24">
        <v>12</v>
      </c>
      <c r="L150" s="24">
        <v>2</v>
      </c>
      <c r="M150" s="24">
        <v>0</v>
      </c>
      <c r="N150" s="23">
        <v>15</v>
      </c>
      <c r="O150" s="24">
        <v>57</v>
      </c>
      <c r="P150" s="24">
        <v>29</v>
      </c>
      <c r="Q150" s="24">
        <v>0</v>
      </c>
      <c r="R150" s="24">
        <v>0</v>
      </c>
      <c r="S150" s="24">
        <v>0</v>
      </c>
      <c r="T150" s="24">
        <v>1</v>
      </c>
      <c r="U150" s="24">
        <v>154</v>
      </c>
      <c r="V150" s="24">
        <v>8</v>
      </c>
      <c r="W150" s="24">
        <v>33</v>
      </c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1</v>
      </c>
      <c r="V151" s="24">
        <v>0</v>
      </c>
      <c r="W151" s="24">
        <v>0</v>
      </c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>
        <v>0</v>
      </c>
      <c r="K155" s="24">
        <v>0</v>
      </c>
      <c r="L155" s="24">
        <v>4</v>
      </c>
      <c r="M155" s="24">
        <v>0</v>
      </c>
      <c r="N155" s="23">
        <v>1</v>
      </c>
      <c r="O155" s="24">
        <v>9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>
        <v>19</v>
      </c>
      <c r="V155" s="24">
        <v>0</v>
      </c>
      <c r="W155" s="24">
        <v>3</v>
      </c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>
        <v>4</v>
      </c>
      <c r="K161" s="24">
        <v>4</v>
      </c>
      <c r="L161" s="24">
        <v>2</v>
      </c>
      <c r="M161" s="24">
        <v>0</v>
      </c>
      <c r="N161" s="23">
        <v>3</v>
      </c>
      <c r="O161" s="24">
        <v>9</v>
      </c>
      <c r="P161" s="24">
        <v>9</v>
      </c>
      <c r="Q161" s="24">
        <v>0</v>
      </c>
      <c r="R161" s="24">
        <v>1</v>
      </c>
      <c r="S161" s="24">
        <v>1</v>
      </c>
      <c r="T161" s="24">
        <v>0</v>
      </c>
      <c r="U161" s="24">
        <v>4</v>
      </c>
      <c r="V161" s="24">
        <v>2</v>
      </c>
      <c r="W161" s="24">
        <v>1</v>
      </c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>
        <v>0</v>
      </c>
      <c r="K163" s="24">
        <v>0</v>
      </c>
      <c r="L163" s="24">
        <v>1</v>
      </c>
      <c r="M163" s="24">
        <v>0</v>
      </c>
      <c r="N163" s="23">
        <v>0</v>
      </c>
      <c r="O163" s="24">
        <v>1</v>
      </c>
      <c r="P163" s="24">
        <v>1</v>
      </c>
      <c r="Q163" s="24">
        <v>0</v>
      </c>
      <c r="R163" s="24">
        <v>0</v>
      </c>
      <c r="S163" s="24">
        <v>0</v>
      </c>
      <c r="T163" s="24">
        <v>0</v>
      </c>
      <c r="U163" s="24">
        <v>1</v>
      </c>
      <c r="V163" s="24">
        <v>0</v>
      </c>
      <c r="W163" s="24">
        <v>1</v>
      </c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>
        <v>4</v>
      </c>
      <c r="K164" s="24">
        <v>4</v>
      </c>
      <c r="L164" s="24">
        <v>3</v>
      </c>
      <c r="M164" s="24">
        <v>3</v>
      </c>
      <c r="N164" s="23">
        <v>1</v>
      </c>
      <c r="O164" s="24">
        <v>4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>
        <v>22</v>
      </c>
      <c r="V164" s="24">
        <v>4</v>
      </c>
      <c r="W164" s="24">
        <v>6</v>
      </c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1</v>
      </c>
      <c r="V169" s="24">
        <v>0</v>
      </c>
      <c r="W169" s="24">
        <v>0</v>
      </c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>
        <v>1</v>
      </c>
      <c r="K171" s="24">
        <v>1</v>
      </c>
      <c r="L171" s="24">
        <v>1</v>
      </c>
      <c r="M171" s="24">
        <v>2</v>
      </c>
      <c r="N171" s="23">
        <v>4</v>
      </c>
      <c r="O171" s="24">
        <v>6</v>
      </c>
      <c r="P171" s="24">
        <v>6</v>
      </c>
      <c r="Q171" s="24">
        <v>4</v>
      </c>
      <c r="R171" s="24">
        <v>4</v>
      </c>
      <c r="S171" s="24">
        <v>1</v>
      </c>
      <c r="T171" s="24">
        <v>0</v>
      </c>
      <c r="U171" s="24">
        <v>12</v>
      </c>
      <c r="V171" s="24">
        <v>0</v>
      </c>
      <c r="W171" s="24">
        <v>2</v>
      </c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>
        <v>1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>
        <v>2</v>
      </c>
      <c r="V172" s="24">
        <v>0</v>
      </c>
      <c r="W172" s="24">
        <v>1</v>
      </c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>
        <v>1</v>
      </c>
      <c r="V173" s="24">
        <v>0</v>
      </c>
      <c r="W173" s="24">
        <v>0</v>
      </c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>
        <v>2</v>
      </c>
      <c r="V174" s="24">
        <v>0</v>
      </c>
      <c r="W174" s="24">
        <v>0</v>
      </c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>
        <v>0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2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>
        <v>1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>
        <v>0</v>
      </c>
      <c r="K181" s="24">
        <v>0</v>
      </c>
      <c r="L181" s="24">
        <v>0</v>
      </c>
      <c r="M181" s="24">
        <v>0</v>
      </c>
      <c r="N181" s="23">
        <v>1</v>
      </c>
      <c r="O181" s="24">
        <v>1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>
        <v>1</v>
      </c>
      <c r="K182" s="24">
        <v>1</v>
      </c>
      <c r="L182" s="24">
        <v>0</v>
      </c>
      <c r="M182" s="24">
        <v>0</v>
      </c>
      <c r="N182" s="23">
        <v>3</v>
      </c>
      <c r="O182" s="24">
        <v>7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>
        <v>25</v>
      </c>
      <c r="V182" s="24">
        <v>1</v>
      </c>
      <c r="W182" s="24">
        <v>11</v>
      </c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>
        <v>2</v>
      </c>
      <c r="K183" s="24">
        <v>2</v>
      </c>
      <c r="L183" s="24">
        <v>1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3</v>
      </c>
      <c r="S183" s="24">
        <v>0</v>
      </c>
      <c r="T183" s="24">
        <v>0</v>
      </c>
      <c r="U183" s="24">
        <v>0</v>
      </c>
      <c r="V183" s="24">
        <v>1</v>
      </c>
      <c r="W183" s="24">
        <v>0</v>
      </c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>
        <v>0</v>
      </c>
      <c r="K184" s="24">
        <v>0</v>
      </c>
      <c r="L184" s="24">
        <v>1</v>
      </c>
      <c r="M184" s="24">
        <v>0</v>
      </c>
      <c r="N184" s="23">
        <v>2</v>
      </c>
      <c r="O184" s="24">
        <v>2</v>
      </c>
      <c r="P184" s="24">
        <v>3</v>
      </c>
      <c r="Q184" s="24">
        <v>2</v>
      </c>
      <c r="R184" s="24">
        <v>4</v>
      </c>
      <c r="S184" s="24">
        <v>0</v>
      </c>
      <c r="T184" s="24">
        <v>0</v>
      </c>
      <c r="U184" s="24">
        <v>1</v>
      </c>
      <c r="V184" s="24">
        <v>1</v>
      </c>
      <c r="W184" s="24">
        <v>1</v>
      </c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>
        <v>17</v>
      </c>
      <c r="K185" s="24">
        <v>17</v>
      </c>
      <c r="L185" s="24">
        <v>12</v>
      </c>
      <c r="M185" s="24">
        <v>6</v>
      </c>
      <c r="N185" s="23">
        <v>12</v>
      </c>
      <c r="O185" s="24">
        <v>38</v>
      </c>
      <c r="P185" s="24">
        <v>42</v>
      </c>
      <c r="Q185" s="24">
        <v>11</v>
      </c>
      <c r="R185" s="24">
        <v>33</v>
      </c>
      <c r="S185" s="24">
        <v>1</v>
      </c>
      <c r="T185" s="24">
        <v>0</v>
      </c>
      <c r="U185" s="24">
        <v>139</v>
      </c>
      <c r="V185" s="24">
        <v>12</v>
      </c>
      <c r="W185" s="24">
        <v>41</v>
      </c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>
        <v>2</v>
      </c>
      <c r="K186" s="24">
        <v>2</v>
      </c>
      <c r="L186" s="24">
        <v>0</v>
      </c>
      <c r="M186" s="24">
        <v>0</v>
      </c>
      <c r="N186" s="23">
        <v>5</v>
      </c>
      <c r="O186" s="24">
        <v>13</v>
      </c>
      <c r="P186" s="24">
        <v>7</v>
      </c>
      <c r="Q186" s="24">
        <v>3</v>
      </c>
      <c r="R186" s="24">
        <v>2</v>
      </c>
      <c r="S186" s="24">
        <v>1</v>
      </c>
      <c r="T186" s="24">
        <v>0</v>
      </c>
      <c r="U186" s="24">
        <v>9</v>
      </c>
      <c r="V186" s="24">
        <v>0</v>
      </c>
      <c r="W186" s="24">
        <v>0</v>
      </c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>
        <v>15</v>
      </c>
      <c r="K187" s="24">
        <v>15</v>
      </c>
      <c r="L187" s="24">
        <v>9</v>
      </c>
      <c r="M187" s="24">
        <v>2</v>
      </c>
      <c r="N187" s="23">
        <v>13</v>
      </c>
      <c r="O187" s="24">
        <v>39</v>
      </c>
      <c r="P187" s="24">
        <v>37</v>
      </c>
      <c r="Q187" s="24">
        <v>0</v>
      </c>
      <c r="R187" s="24">
        <v>0</v>
      </c>
      <c r="S187" s="24">
        <v>0</v>
      </c>
      <c r="T187" s="24">
        <v>1</v>
      </c>
      <c r="U187" s="24">
        <v>127</v>
      </c>
      <c r="V187" s="24">
        <v>15</v>
      </c>
      <c r="W187" s="24">
        <v>41</v>
      </c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3</v>
      </c>
      <c r="P188" s="24">
        <v>1</v>
      </c>
      <c r="Q188" s="24">
        <v>1</v>
      </c>
      <c r="R188" s="24">
        <v>0</v>
      </c>
      <c r="S188" s="24">
        <v>0</v>
      </c>
      <c r="T188" s="24">
        <v>0</v>
      </c>
      <c r="U188" s="24">
        <v>4</v>
      </c>
      <c r="V188" s="24">
        <v>0</v>
      </c>
      <c r="W188" s="24">
        <v>0</v>
      </c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>
        <v>1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0</v>
      </c>
      <c r="S190" s="24">
        <v>0</v>
      </c>
      <c r="T190" s="24">
        <v>0</v>
      </c>
      <c r="U190" s="24">
        <v>2</v>
      </c>
      <c r="V190" s="24">
        <v>1</v>
      </c>
      <c r="W190" s="24">
        <v>0</v>
      </c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>
        <v>8</v>
      </c>
      <c r="K191" s="24">
        <v>8</v>
      </c>
      <c r="L191" s="24">
        <v>3</v>
      </c>
      <c r="M191" s="24">
        <v>0</v>
      </c>
      <c r="N191" s="23">
        <v>3</v>
      </c>
      <c r="O191" s="24">
        <v>10</v>
      </c>
      <c r="P191" s="24">
        <v>14</v>
      </c>
      <c r="Q191" s="24">
        <v>3</v>
      </c>
      <c r="R191" s="24">
        <v>0</v>
      </c>
      <c r="S191" s="24">
        <v>0</v>
      </c>
      <c r="T191" s="24">
        <v>0</v>
      </c>
      <c r="U191" s="24">
        <v>39</v>
      </c>
      <c r="V191" s="24">
        <v>1</v>
      </c>
      <c r="W191" s="24">
        <v>10</v>
      </c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>
        <v>3</v>
      </c>
      <c r="K192" s="24">
        <v>3</v>
      </c>
      <c r="L192" s="24">
        <v>0</v>
      </c>
      <c r="M192" s="24">
        <v>0</v>
      </c>
      <c r="N192" s="23">
        <v>3</v>
      </c>
      <c r="O192" s="24">
        <v>6</v>
      </c>
      <c r="P192" s="24">
        <v>6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>
        <v>9</v>
      </c>
      <c r="K193" s="24">
        <v>9</v>
      </c>
      <c r="L193" s="24">
        <v>1</v>
      </c>
      <c r="M193" s="24">
        <v>1</v>
      </c>
      <c r="N193" s="23">
        <v>1</v>
      </c>
      <c r="O193" s="24">
        <v>14</v>
      </c>
      <c r="P193" s="24">
        <v>11</v>
      </c>
      <c r="Q193" s="24">
        <v>1</v>
      </c>
      <c r="R193" s="24">
        <v>17</v>
      </c>
      <c r="S193" s="24">
        <v>1</v>
      </c>
      <c r="T193" s="24">
        <v>1</v>
      </c>
      <c r="U193" s="24">
        <v>43</v>
      </c>
      <c r="V193" s="24">
        <v>1</v>
      </c>
      <c r="W193" s="24">
        <v>5</v>
      </c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2</v>
      </c>
      <c r="V194" s="24">
        <v>0</v>
      </c>
      <c r="W194" s="24">
        <v>0</v>
      </c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>
        <v>1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>
        <v>1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>
        <v>11</v>
      </c>
      <c r="V196" s="24">
        <v>0</v>
      </c>
      <c r="W196" s="24">
        <v>0</v>
      </c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>
        <v>1</v>
      </c>
      <c r="V197" s="24">
        <v>0</v>
      </c>
      <c r="W197" s="24">
        <v>0</v>
      </c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>
        <v>2</v>
      </c>
      <c r="K199" s="24">
        <v>2</v>
      </c>
      <c r="L199" s="24">
        <v>0</v>
      </c>
      <c r="M199" s="24">
        <v>0</v>
      </c>
      <c r="N199" s="23">
        <v>2</v>
      </c>
      <c r="O199" s="24">
        <v>2</v>
      </c>
      <c r="P199" s="24">
        <v>4</v>
      </c>
      <c r="Q199" s="24">
        <v>0</v>
      </c>
      <c r="R199" s="24">
        <v>0</v>
      </c>
      <c r="S199" s="24">
        <v>0</v>
      </c>
      <c r="T199" s="24">
        <v>0</v>
      </c>
      <c r="U199" s="24">
        <v>1</v>
      </c>
      <c r="V199" s="24">
        <v>0</v>
      </c>
      <c r="W199" s="24">
        <v>0</v>
      </c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>
        <v>0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>
        <v>1</v>
      </c>
      <c r="V200" s="24">
        <v>0</v>
      </c>
      <c r="W200" s="24">
        <v>0</v>
      </c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>
        <v>3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>
        <v>5</v>
      </c>
      <c r="K202" s="24">
        <v>5</v>
      </c>
      <c r="L202" s="24">
        <v>3</v>
      </c>
      <c r="M202" s="24">
        <v>2</v>
      </c>
      <c r="N202" s="23">
        <v>1</v>
      </c>
      <c r="O202" s="24">
        <v>5</v>
      </c>
      <c r="P202" s="24">
        <v>9</v>
      </c>
      <c r="Q202" s="24">
        <v>6</v>
      </c>
      <c r="R202" s="24">
        <v>2</v>
      </c>
      <c r="S202" s="24">
        <v>0</v>
      </c>
      <c r="T202" s="24">
        <v>0</v>
      </c>
      <c r="U202" s="24">
        <v>41</v>
      </c>
      <c r="V202" s="24">
        <v>0</v>
      </c>
      <c r="W202" s="24">
        <v>5</v>
      </c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1</v>
      </c>
      <c r="V204" s="24">
        <v>0</v>
      </c>
      <c r="W204" s="24">
        <v>0</v>
      </c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1</v>
      </c>
      <c r="V205" s="24">
        <v>0</v>
      </c>
      <c r="W205" s="24">
        <v>0</v>
      </c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>
        <v>1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>
        <v>2</v>
      </c>
      <c r="V206" s="24">
        <v>2</v>
      </c>
      <c r="W206" s="24">
        <v>0</v>
      </c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>
        <v>1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>
        <v>6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>
        <v>33</v>
      </c>
      <c r="V208" s="24">
        <v>5</v>
      </c>
      <c r="W208" s="24">
        <v>1</v>
      </c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10</v>
      </c>
      <c r="P209" s="24">
        <v>0</v>
      </c>
      <c r="Q209" s="24">
        <v>0</v>
      </c>
      <c r="R209" s="24">
        <v>0</v>
      </c>
      <c r="S209" s="24">
        <v>1</v>
      </c>
      <c r="T209" s="24">
        <v>0</v>
      </c>
      <c r="U209" s="24">
        <v>5</v>
      </c>
      <c r="V209" s="24">
        <v>0</v>
      </c>
      <c r="W209" s="24">
        <v>0</v>
      </c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>
        <v>18</v>
      </c>
      <c r="K210" s="24">
        <v>18</v>
      </c>
      <c r="L210" s="24">
        <v>6</v>
      </c>
      <c r="M210" s="24">
        <v>1</v>
      </c>
      <c r="N210" s="23">
        <v>6</v>
      </c>
      <c r="O210" s="24">
        <v>17</v>
      </c>
      <c r="P210" s="24">
        <v>30</v>
      </c>
      <c r="Q210" s="24">
        <v>4</v>
      </c>
      <c r="R210" s="24">
        <v>14</v>
      </c>
      <c r="S210" s="24">
        <v>0</v>
      </c>
      <c r="T210" s="24">
        <v>0</v>
      </c>
      <c r="U210" s="24">
        <v>82</v>
      </c>
      <c r="V210" s="24">
        <v>7</v>
      </c>
      <c r="W210" s="24">
        <v>7</v>
      </c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>
        <v>47</v>
      </c>
      <c r="V211" s="24">
        <v>1</v>
      </c>
      <c r="W211" s="24">
        <v>0</v>
      </c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>
        <v>13</v>
      </c>
      <c r="V212" s="24">
        <v>0</v>
      </c>
      <c r="W212" s="24">
        <v>0</v>
      </c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>
        <v>15</v>
      </c>
      <c r="V213" s="24">
        <v>0</v>
      </c>
      <c r="W213" s="24">
        <v>0</v>
      </c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>
        <v>1</v>
      </c>
      <c r="K214" s="24">
        <v>1</v>
      </c>
      <c r="L214" s="24">
        <v>0</v>
      </c>
      <c r="M214" s="24">
        <v>0</v>
      </c>
      <c r="N214" s="23">
        <v>2</v>
      </c>
      <c r="O214" s="24">
        <v>3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>
        <v>1</v>
      </c>
      <c r="V214" s="24">
        <v>1</v>
      </c>
      <c r="W214" s="24">
        <v>1</v>
      </c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>
        <v>1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1</v>
      </c>
      <c r="V216" s="24">
        <v>0</v>
      </c>
      <c r="W216" s="24">
        <v>0</v>
      </c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>
        <v>1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>
        <v>3</v>
      </c>
      <c r="V217" s="24">
        <v>0</v>
      </c>
      <c r="W217" s="24">
        <v>0</v>
      </c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>
        <v>2</v>
      </c>
      <c r="V218" s="24">
        <v>0</v>
      </c>
      <c r="W218" s="24">
        <v>0</v>
      </c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>
        <v>1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>
        <v>1</v>
      </c>
      <c r="V219" s="24">
        <v>0</v>
      </c>
      <c r="W219" s="24">
        <v>0</v>
      </c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>
        <v>1</v>
      </c>
      <c r="K220" s="24">
        <v>1</v>
      </c>
      <c r="L220" s="24">
        <v>0</v>
      </c>
      <c r="M220" s="24">
        <v>0</v>
      </c>
      <c r="N220" s="23">
        <v>1</v>
      </c>
      <c r="O220" s="24">
        <v>1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>
        <v>2</v>
      </c>
      <c r="V220" s="24">
        <v>0</v>
      </c>
      <c r="W220" s="24">
        <v>0</v>
      </c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>
        <v>5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>
        <v>37</v>
      </c>
      <c r="V221" s="24">
        <v>3</v>
      </c>
      <c r="W221" s="24">
        <v>8</v>
      </c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>
        <v>0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>
        <v>3</v>
      </c>
      <c r="V222" s="24">
        <v>0</v>
      </c>
      <c r="W222" s="24">
        <v>0</v>
      </c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>
        <v>7</v>
      </c>
      <c r="K223" s="24">
        <v>7</v>
      </c>
      <c r="L223" s="24">
        <v>3</v>
      </c>
      <c r="M223" s="24">
        <v>0</v>
      </c>
      <c r="N223" s="23">
        <v>18</v>
      </c>
      <c r="O223" s="24">
        <v>36</v>
      </c>
      <c r="P223" s="24">
        <v>28</v>
      </c>
      <c r="Q223" s="24">
        <v>0</v>
      </c>
      <c r="R223" s="24">
        <v>0</v>
      </c>
      <c r="S223" s="24">
        <v>1</v>
      </c>
      <c r="T223" s="24">
        <v>1</v>
      </c>
      <c r="U223" s="24">
        <v>107</v>
      </c>
      <c r="V223" s="24">
        <v>3</v>
      </c>
      <c r="W223" s="24">
        <v>19</v>
      </c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>
        <v>2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>
        <v>2</v>
      </c>
      <c r="V224" s="24">
        <v>1</v>
      </c>
      <c r="W224" s="24">
        <v>1</v>
      </c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2</v>
      </c>
      <c r="V225" s="24">
        <v>0</v>
      </c>
      <c r="W225" s="24">
        <v>1</v>
      </c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1</v>
      </c>
      <c r="V226" s="24">
        <v>0</v>
      </c>
      <c r="W226" s="24">
        <v>0</v>
      </c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>
        <v>33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>
        <v>57</v>
      </c>
      <c r="V227" s="24">
        <v>10</v>
      </c>
      <c r="W227" s="24">
        <v>6</v>
      </c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>
        <v>0</v>
      </c>
      <c r="K228" s="24">
        <v>0</v>
      </c>
      <c r="L228" s="24">
        <v>0</v>
      </c>
      <c r="M228" s="24">
        <v>0</v>
      </c>
      <c r="N228" s="23">
        <v>3</v>
      </c>
      <c r="O228" s="24">
        <v>6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>
        <v>17</v>
      </c>
      <c r="V228" s="24">
        <v>0</v>
      </c>
      <c r="W228" s="24">
        <v>2</v>
      </c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>
        <v>0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>
        <v>9</v>
      </c>
      <c r="V229" s="24">
        <v>0</v>
      </c>
      <c r="W229" s="24">
        <v>3</v>
      </c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>
        <v>4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>
        <v>11</v>
      </c>
      <c r="V230" s="24">
        <v>2</v>
      </c>
      <c r="W230" s="24">
        <v>4</v>
      </c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>
        <v>5</v>
      </c>
      <c r="V231" s="24">
        <v>1</v>
      </c>
      <c r="W231" s="24">
        <v>0</v>
      </c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>
        <v>3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>
        <v>18</v>
      </c>
      <c r="K233" s="24">
        <v>18</v>
      </c>
      <c r="L233" s="24">
        <v>8</v>
      </c>
      <c r="M233" s="24">
        <v>1</v>
      </c>
      <c r="N233" s="23">
        <v>18</v>
      </c>
      <c r="O233" s="24">
        <v>36</v>
      </c>
      <c r="P233" s="24">
        <v>44</v>
      </c>
      <c r="Q233" s="24">
        <v>9</v>
      </c>
      <c r="R233" s="24">
        <v>6</v>
      </c>
      <c r="S233" s="24">
        <v>1</v>
      </c>
      <c r="T233" s="24">
        <v>2</v>
      </c>
      <c r="U233" s="24">
        <v>92</v>
      </c>
      <c r="V233" s="24">
        <v>8</v>
      </c>
      <c r="W233" s="24">
        <v>22</v>
      </c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>
        <v>0</v>
      </c>
      <c r="K235" s="24">
        <v>0</v>
      </c>
      <c r="L235" s="24">
        <v>0</v>
      </c>
      <c r="M235" s="24">
        <v>0</v>
      </c>
      <c r="N235" s="23">
        <v>1</v>
      </c>
      <c r="O235" s="24">
        <v>1</v>
      </c>
      <c r="P235" s="24">
        <v>1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>
        <v>0</v>
      </c>
      <c r="K236" s="24">
        <v>0</v>
      </c>
      <c r="L236" s="24">
        <v>0</v>
      </c>
      <c r="M236" s="24">
        <v>0</v>
      </c>
      <c r="N236" s="23">
        <v>1</v>
      </c>
      <c r="O236" s="24">
        <v>1</v>
      </c>
      <c r="P236" s="24">
        <v>1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>
        <v>5</v>
      </c>
      <c r="K238" s="24">
        <v>5</v>
      </c>
      <c r="L238" s="24">
        <v>1</v>
      </c>
      <c r="M238" s="24">
        <v>0</v>
      </c>
      <c r="N238" s="23">
        <v>1</v>
      </c>
      <c r="O238" s="24">
        <v>5</v>
      </c>
      <c r="P238" s="24">
        <v>7</v>
      </c>
      <c r="Q238" s="24">
        <v>0</v>
      </c>
      <c r="R238" s="24">
        <v>5</v>
      </c>
      <c r="S238" s="24">
        <v>0</v>
      </c>
      <c r="T238" s="24">
        <v>0</v>
      </c>
      <c r="U238" s="24">
        <v>26</v>
      </c>
      <c r="V238" s="24">
        <v>1</v>
      </c>
      <c r="W238" s="24">
        <v>1</v>
      </c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>
        <v>0</v>
      </c>
      <c r="K239" s="24">
        <v>0</v>
      </c>
      <c r="L239" s="24">
        <v>1</v>
      </c>
      <c r="M239" s="24">
        <v>0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>
        <v>1</v>
      </c>
      <c r="V239" s="24">
        <v>0</v>
      </c>
      <c r="W239" s="24">
        <v>0</v>
      </c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>
        <v>6</v>
      </c>
      <c r="K240" s="24">
        <v>6</v>
      </c>
      <c r="L240" s="24">
        <v>2</v>
      </c>
      <c r="M240" s="24">
        <v>0</v>
      </c>
      <c r="N240" s="23">
        <v>0</v>
      </c>
      <c r="O240" s="24">
        <v>4</v>
      </c>
      <c r="P240" s="24">
        <v>8</v>
      </c>
      <c r="Q240" s="24">
        <v>0</v>
      </c>
      <c r="R240" s="24">
        <v>2</v>
      </c>
      <c r="S240" s="24">
        <v>0</v>
      </c>
      <c r="T240" s="24">
        <v>1</v>
      </c>
      <c r="U240" s="24">
        <v>5</v>
      </c>
      <c r="V240" s="24">
        <v>0</v>
      </c>
      <c r="W240" s="24">
        <v>0</v>
      </c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0</v>
      </c>
      <c r="O241" s="24">
        <v>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>
        <v>3</v>
      </c>
      <c r="K244" s="24">
        <v>3</v>
      </c>
      <c r="L244" s="24">
        <v>5</v>
      </c>
      <c r="M244" s="24">
        <v>0</v>
      </c>
      <c r="N244" s="23">
        <v>4</v>
      </c>
      <c r="O244" s="24">
        <v>7</v>
      </c>
      <c r="P244" s="24">
        <v>12</v>
      </c>
      <c r="Q244" s="24">
        <v>0</v>
      </c>
      <c r="R244" s="24">
        <v>9</v>
      </c>
      <c r="S244" s="24">
        <v>0</v>
      </c>
      <c r="T244" s="24">
        <v>0</v>
      </c>
      <c r="U244" s="24">
        <v>5</v>
      </c>
      <c r="V244" s="24">
        <v>3</v>
      </c>
      <c r="W244" s="24">
        <v>2</v>
      </c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>
        <v>2</v>
      </c>
      <c r="V246" s="24">
        <v>2</v>
      </c>
      <c r="W246" s="24">
        <v>1</v>
      </c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>
        <v>3</v>
      </c>
      <c r="K247" s="24">
        <v>3</v>
      </c>
      <c r="L247" s="24">
        <v>1</v>
      </c>
      <c r="M247" s="24">
        <v>0</v>
      </c>
      <c r="N247" s="23">
        <v>1</v>
      </c>
      <c r="O247" s="24">
        <v>6</v>
      </c>
      <c r="P247" s="24">
        <v>5</v>
      </c>
      <c r="Q247" s="24">
        <v>0</v>
      </c>
      <c r="R247" s="24">
        <v>3</v>
      </c>
      <c r="S247" s="24">
        <v>0</v>
      </c>
      <c r="T247" s="24">
        <v>0</v>
      </c>
      <c r="U247" s="24">
        <v>3</v>
      </c>
      <c r="V247" s="24">
        <v>0</v>
      </c>
      <c r="W247" s="24">
        <v>1</v>
      </c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>
        <v>2</v>
      </c>
      <c r="K248" s="24">
        <v>2</v>
      </c>
      <c r="L248" s="24">
        <v>0</v>
      </c>
      <c r="M248" s="24">
        <v>0</v>
      </c>
      <c r="N248" s="23">
        <v>2</v>
      </c>
      <c r="O248" s="24">
        <v>2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>
        <v>5</v>
      </c>
      <c r="K249" s="24">
        <v>5</v>
      </c>
      <c r="L249" s="24">
        <v>4</v>
      </c>
      <c r="M249" s="24">
        <v>0</v>
      </c>
      <c r="N249" s="23">
        <v>0</v>
      </c>
      <c r="O249" s="24">
        <v>4</v>
      </c>
      <c r="P249" s="24">
        <v>9</v>
      </c>
      <c r="Q249" s="24">
        <v>0</v>
      </c>
      <c r="R249" s="24">
        <v>0</v>
      </c>
      <c r="S249" s="24">
        <v>0</v>
      </c>
      <c r="T249" s="24">
        <v>1</v>
      </c>
      <c r="U249" s="24">
        <v>21</v>
      </c>
      <c r="V249" s="24">
        <v>3</v>
      </c>
      <c r="W249" s="24">
        <v>3</v>
      </c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>
        <v>1</v>
      </c>
      <c r="K250" s="24">
        <v>1</v>
      </c>
      <c r="L250" s="24">
        <v>1</v>
      </c>
      <c r="M250" s="24">
        <v>0</v>
      </c>
      <c r="N250" s="23">
        <v>0</v>
      </c>
      <c r="O250" s="24">
        <v>0</v>
      </c>
      <c r="P250" s="24">
        <v>2</v>
      </c>
      <c r="Q250" s="24">
        <v>0</v>
      </c>
      <c r="R250" s="24">
        <v>3</v>
      </c>
      <c r="S250" s="24">
        <v>1</v>
      </c>
      <c r="T250" s="24">
        <v>0</v>
      </c>
      <c r="U250" s="24">
        <v>2</v>
      </c>
      <c r="V250" s="24">
        <v>0</v>
      </c>
      <c r="W250" s="24">
        <v>0</v>
      </c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1</v>
      </c>
      <c r="L256" s="24">
        <v>0</v>
      </c>
      <c r="M256" s="24">
        <v>0</v>
      </c>
      <c r="N256" s="23">
        <v>1</v>
      </c>
      <c r="O256" s="24">
        <v>2</v>
      </c>
      <c r="P256" s="24">
        <v>2</v>
      </c>
      <c r="Q256" s="24">
        <v>0</v>
      </c>
      <c r="R256" s="24">
        <v>0</v>
      </c>
      <c r="S256" s="24">
        <v>0</v>
      </c>
      <c r="T256" s="24">
        <v>0</v>
      </c>
      <c r="U256" s="24">
        <v>2</v>
      </c>
      <c r="V256" s="24">
        <v>0</v>
      </c>
      <c r="W256" s="24">
        <v>0</v>
      </c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>
        <v>2</v>
      </c>
      <c r="K258" s="24">
        <v>2</v>
      </c>
      <c r="L258" s="24">
        <v>2</v>
      </c>
      <c r="M258" s="24">
        <v>0</v>
      </c>
      <c r="N258" s="23">
        <v>1</v>
      </c>
      <c r="O258" s="24">
        <v>7</v>
      </c>
      <c r="P258" s="24">
        <v>5</v>
      </c>
      <c r="Q258" s="24">
        <v>0</v>
      </c>
      <c r="R258" s="24">
        <v>1</v>
      </c>
      <c r="S258" s="24">
        <v>0</v>
      </c>
      <c r="T258" s="24">
        <v>0</v>
      </c>
      <c r="U258" s="24">
        <v>1</v>
      </c>
      <c r="V258" s="24">
        <v>1</v>
      </c>
      <c r="W258" s="24">
        <v>2</v>
      </c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>
        <v>0</v>
      </c>
      <c r="K262" s="24">
        <v>0</v>
      </c>
      <c r="L262" s="24">
        <v>2</v>
      </c>
      <c r="M262" s="24">
        <v>0</v>
      </c>
      <c r="N262" s="23">
        <v>0</v>
      </c>
      <c r="O262" s="24">
        <v>2</v>
      </c>
      <c r="P262" s="24">
        <v>2</v>
      </c>
      <c r="Q262" s="24">
        <v>0</v>
      </c>
      <c r="R262" s="24">
        <v>2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>
        <v>4</v>
      </c>
      <c r="K263" s="24">
        <v>4</v>
      </c>
      <c r="L263" s="24">
        <v>0</v>
      </c>
      <c r="M263" s="24">
        <v>0</v>
      </c>
      <c r="N263" s="23">
        <v>1</v>
      </c>
      <c r="O263" s="24">
        <v>2</v>
      </c>
      <c r="P263" s="24">
        <v>6</v>
      </c>
      <c r="Q263" s="24">
        <v>1</v>
      </c>
      <c r="R263" s="24">
        <v>1</v>
      </c>
      <c r="S263" s="24">
        <v>0</v>
      </c>
      <c r="T263" s="24">
        <v>0</v>
      </c>
      <c r="U263" s="24">
        <v>2</v>
      </c>
      <c r="V263" s="24">
        <v>0</v>
      </c>
      <c r="W263" s="24">
        <v>0</v>
      </c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1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>
        <v>5</v>
      </c>
      <c r="K266" s="24">
        <v>5</v>
      </c>
      <c r="L266" s="24">
        <v>3</v>
      </c>
      <c r="M266" s="24">
        <v>0</v>
      </c>
      <c r="N266" s="23">
        <v>4</v>
      </c>
      <c r="O266" s="24">
        <v>9</v>
      </c>
      <c r="P266" s="24">
        <v>12</v>
      </c>
      <c r="Q266" s="24">
        <v>4</v>
      </c>
      <c r="R266" s="24">
        <v>8</v>
      </c>
      <c r="S266" s="24">
        <v>0</v>
      </c>
      <c r="T266" s="24">
        <v>0</v>
      </c>
      <c r="U266" s="24">
        <v>45</v>
      </c>
      <c r="V266" s="24">
        <v>1</v>
      </c>
      <c r="W266" s="24">
        <v>4</v>
      </c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>
        <v>19</v>
      </c>
      <c r="K269" s="24">
        <v>19</v>
      </c>
      <c r="L269" s="24">
        <v>4</v>
      </c>
      <c r="M269" s="24">
        <v>2</v>
      </c>
      <c r="N269" s="23">
        <v>15</v>
      </c>
      <c r="O269" s="24">
        <v>32</v>
      </c>
      <c r="P269" s="24">
        <v>40</v>
      </c>
      <c r="Q269" s="24">
        <v>16</v>
      </c>
      <c r="R269" s="24">
        <v>2</v>
      </c>
      <c r="S269" s="24">
        <v>1</v>
      </c>
      <c r="T269" s="24">
        <v>1</v>
      </c>
      <c r="U269" s="24">
        <v>26</v>
      </c>
      <c r="V269" s="24">
        <v>3</v>
      </c>
      <c r="W269" s="24">
        <v>6</v>
      </c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>
        <v>2</v>
      </c>
      <c r="V270" s="24">
        <v>0</v>
      </c>
      <c r="W270" s="24">
        <v>0</v>
      </c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>
        <v>16</v>
      </c>
      <c r="K272" s="24">
        <v>16</v>
      </c>
      <c r="L272" s="24">
        <v>1</v>
      </c>
      <c r="M272" s="24">
        <v>0</v>
      </c>
      <c r="N272" s="23">
        <v>7</v>
      </c>
      <c r="O272" s="24">
        <v>25</v>
      </c>
      <c r="P272" s="24">
        <v>24</v>
      </c>
      <c r="Q272" s="24">
        <v>5</v>
      </c>
      <c r="R272" s="24">
        <v>6</v>
      </c>
      <c r="S272" s="24">
        <v>0</v>
      </c>
      <c r="T272" s="24">
        <v>0</v>
      </c>
      <c r="U272" s="24">
        <v>71</v>
      </c>
      <c r="V272" s="24">
        <v>6</v>
      </c>
      <c r="W272" s="24">
        <v>13</v>
      </c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>
        <v>2</v>
      </c>
      <c r="K273" s="24">
        <v>2</v>
      </c>
      <c r="L273" s="24">
        <v>0</v>
      </c>
      <c r="M273" s="24">
        <v>0</v>
      </c>
      <c r="N273" s="23">
        <v>2</v>
      </c>
      <c r="O273" s="24">
        <v>1</v>
      </c>
      <c r="P273" s="24">
        <v>4</v>
      </c>
      <c r="Q273" s="24">
        <v>2</v>
      </c>
      <c r="R273" s="24">
        <v>0</v>
      </c>
      <c r="S273" s="24">
        <v>0</v>
      </c>
      <c r="T273" s="24">
        <v>0</v>
      </c>
      <c r="U273" s="24">
        <v>4</v>
      </c>
      <c r="V273" s="24">
        <v>0</v>
      </c>
      <c r="W273" s="24">
        <v>0</v>
      </c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>
        <v>1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2</v>
      </c>
      <c r="R276" s="24">
        <v>0</v>
      </c>
      <c r="S276" s="24">
        <v>0</v>
      </c>
      <c r="T276" s="24">
        <v>0</v>
      </c>
      <c r="U276" s="24">
        <v>5</v>
      </c>
      <c r="V276" s="24">
        <v>0</v>
      </c>
      <c r="W276" s="24">
        <v>2</v>
      </c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>
        <v>2</v>
      </c>
      <c r="K277" s="24">
        <v>2</v>
      </c>
      <c r="L277" s="24">
        <v>0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2</v>
      </c>
      <c r="U277" s="24">
        <v>4</v>
      </c>
      <c r="V277" s="24">
        <v>0</v>
      </c>
      <c r="W277" s="24">
        <v>2</v>
      </c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0</v>
      </c>
      <c r="O278" s="24">
        <v>4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>
        <v>5</v>
      </c>
      <c r="V278" s="24">
        <v>0</v>
      </c>
      <c r="W278" s="24">
        <v>2</v>
      </c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>
        <v>1</v>
      </c>
      <c r="V280" s="24">
        <v>1</v>
      </c>
      <c r="W280" s="24">
        <v>0</v>
      </c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>
        <v>11</v>
      </c>
      <c r="V281" s="24">
        <v>0</v>
      </c>
      <c r="W281" s="24">
        <v>1</v>
      </c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>
        <v>5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>
        <v>23</v>
      </c>
      <c r="V282" s="24">
        <v>2</v>
      </c>
      <c r="W282" s="24">
        <v>7</v>
      </c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>
        <v>3</v>
      </c>
      <c r="V283" s="24">
        <v>1</v>
      </c>
      <c r="W283" s="24">
        <v>1</v>
      </c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>
        <v>2</v>
      </c>
      <c r="V286" s="24">
        <v>0</v>
      </c>
      <c r="W286" s="24">
        <v>0</v>
      </c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9</v>
      </c>
      <c r="P287" s="24">
        <v>14</v>
      </c>
      <c r="Q287" s="24">
        <v>0</v>
      </c>
      <c r="R287" s="24">
        <v>5</v>
      </c>
      <c r="S287" s="24">
        <v>0</v>
      </c>
      <c r="T287" s="24">
        <v>0</v>
      </c>
      <c r="U287" s="24">
        <v>9</v>
      </c>
      <c r="V287" s="24">
        <v>0</v>
      </c>
      <c r="W287" s="24">
        <v>0</v>
      </c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>
        <v>3</v>
      </c>
      <c r="K288" s="24">
        <v>3</v>
      </c>
      <c r="L288" s="24">
        <v>1</v>
      </c>
      <c r="M288" s="24">
        <v>1</v>
      </c>
      <c r="N288" s="23">
        <v>2</v>
      </c>
      <c r="O288" s="24">
        <v>11</v>
      </c>
      <c r="P288" s="24">
        <v>6</v>
      </c>
      <c r="Q288" s="24">
        <v>1</v>
      </c>
      <c r="R288" s="24">
        <v>4</v>
      </c>
      <c r="S288" s="24">
        <v>0</v>
      </c>
      <c r="T288" s="24">
        <v>0</v>
      </c>
      <c r="U288" s="24">
        <v>26</v>
      </c>
      <c r="V288" s="24">
        <v>1</v>
      </c>
      <c r="W288" s="24">
        <v>5</v>
      </c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1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1</v>
      </c>
      <c r="V293" s="24">
        <v>0</v>
      </c>
      <c r="W293" s="24">
        <v>0</v>
      </c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>
        <v>0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>
        <v>3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>
        <v>4</v>
      </c>
      <c r="V296" s="24">
        <v>1</v>
      </c>
      <c r="W296" s="24">
        <v>1</v>
      </c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>
        <v>0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>
        <v>2</v>
      </c>
      <c r="K298" s="24">
        <v>2</v>
      </c>
      <c r="L298" s="24">
        <v>1</v>
      </c>
      <c r="M298" s="24">
        <v>0</v>
      </c>
      <c r="N298" s="23">
        <v>2</v>
      </c>
      <c r="O298" s="24">
        <v>9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>
        <v>12</v>
      </c>
      <c r="V298" s="24">
        <v>1</v>
      </c>
      <c r="W298" s="24">
        <v>2</v>
      </c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>
        <v>2</v>
      </c>
      <c r="K299" s="24">
        <v>2</v>
      </c>
      <c r="L299" s="24">
        <v>0</v>
      </c>
      <c r="M299" s="24">
        <v>0</v>
      </c>
      <c r="N299" s="23">
        <v>1</v>
      </c>
      <c r="O299" s="24">
        <v>4</v>
      </c>
      <c r="P299" s="24">
        <v>3</v>
      </c>
      <c r="Q299" s="24">
        <v>4</v>
      </c>
      <c r="R299" s="24">
        <v>4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>
        <v>2</v>
      </c>
      <c r="K300" s="24">
        <v>2</v>
      </c>
      <c r="L300" s="24">
        <v>2</v>
      </c>
      <c r="M300" s="24">
        <v>0</v>
      </c>
      <c r="N300" s="23">
        <v>6</v>
      </c>
      <c r="O300" s="24">
        <v>12</v>
      </c>
      <c r="P300" s="24">
        <v>11</v>
      </c>
      <c r="Q300" s="24">
        <v>0</v>
      </c>
      <c r="R300" s="24">
        <v>0</v>
      </c>
      <c r="S300" s="24">
        <v>0</v>
      </c>
      <c r="T300" s="24">
        <v>0</v>
      </c>
      <c r="U300" s="24">
        <v>63</v>
      </c>
      <c r="V300" s="24">
        <v>2</v>
      </c>
      <c r="W300" s="24">
        <v>12</v>
      </c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>
        <v>0</v>
      </c>
      <c r="K301" s="24">
        <v>0</v>
      </c>
      <c r="L301" s="24">
        <v>0</v>
      </c>
      <c r="M301" s="24">
        <v>0</v>
      </c>
      <c r="N301" s="23">
        <v>2</v>
      </c>
      <c r="O301" s="24">
        <v>3</v>
      </c>
      <c r="P301" s="24">
        <v>2</v>
      </c>
      <c r="Q301" s="24">
        <v>2</v>
      </c>
      <c r="R301" s="24">
        <v>6</v>
      </c>
      <c r="S301" s="24">
        <v>0</v>
      </c>
      <c r="T301" s="24">
        <v>0</v>
      </c>
      <c r="U301" s="24">
        <v>2</v>
      </c>
      <c r="V301" s="24">
        <v>0</v>
      </c>
      <c r="W301" s="24">
        <v>0</v>
      </c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>
        <v>4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9</v>
      </c>
      <c r="S306" s="24">
        <v>1</v>
      </c>
      <c r="T306" s="24">
        <v>0</v>
      </c>
      <c r="U306" s="24">
        <v>12</v>
      </c>
      <c r="V306" s="24">
        <v>3</v>
      </c>
      <c r="W306" s="24">
        <v>1</v>
      </c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>
        <v>2</v>
      </c>
      <c r="K309" s="24">
        <v>2</v>
      </c>
      <c r="L309" s="24">
        <v>3</v>
      </c>
      <c r="M309" s="24">
        <v>0</v>
      </c>
      <c r="N309" s="23">
        <v>6</v>
      </c>
      <c r="O309" s="24">
        <v>17</v>
      </c>
      <c r="P309" s="24">
        <v>11</v>
      </c>
      <c r="Q309" s="24">
        <v>7</v>
      </c>
      <c r="R309" s="24">
        <v>0</v>
      </c>
      <c r="S309" s="24">
        <v>0</v>
      </c>
      <c r="T309" s="24">
        <v>0</v>
      </c>
      <c r="U309" s="24">
        <v>53</v>
      </c>
      <c r="V309" s="24">
        <v>5</v>
      </c>
      <c r="W309" s="24">
        <v>24</v>
      </c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>
        <v>4</v>
      </c>
      <c r="K310" s="24">
        <v>4</v>
      </c>
      <c r="L310" s="24">
        <v>2</v>
      </c>
      <c r="M310" s="24">
        <v>0</v>
      </c>
      <c r="N310" s="23">
        <v>4</v>
      </c>
      <c r="O310" s="24">
        <v>7</v>
      </c>
      <c r="P310" s="24">
        <v>10</v>
      </c>
      <c r="Q310" s="24">
        <v>4</v>
      </c>
      <c r="R310" s="24">
        <v>0</v>
      </c>
      <c r="S310" s="24">
        <v>0</v>
      </c>
      <c r="T310" s="24">
        <v>0</v>
      </c>
      <c r="U310" s="24">
        <v>3</v>
      </c>
      <c r="V310" s="24">
        <v>2</v>
      </c>
      <c r="W310" s="24">
        <v>0</v>
      </c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>
        <v>3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3</v>
      </c>
      <c r="M313" s="24">
        <v>1</v>
      </c>
      <c r="N313" s="23">
        <v>0</v>
      </c>
      <c r="O313" s="24">
        <v>3</v>
      </c>
      <c r="P313" s="24">
        <v>3</v>
      </c>
      <c r="Q313" s="24">
        <v>0</v>
      </c>
      <c r="R313" s="24">
        <v>0</v>
      </c>
      <c r="S313" s="24">
        <v>0</v>
      </c>
      <c r="T313" s="24">
        <v>0</v>
      </c>
      <c r="U313" s="24">
        <v>6</v>
      </c>
      <c r="V313" s="24">
        <v>0</v>
      </c>
      <c r="W313" s="24">
        <v>0</v>
      </c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>
        <v>1</v>
      </c>
      <c r="K314" s="24">
        <v>1</v>
      </c>
      <c r="L314" s="24">
        <v>0</v>
      </c>
      <c r="M314" s="24">
        <v>0</v>
      </c>
      <c r="N314" s="23">
        <v>1</v>
      </c>
      <c r="O314" s="24">
        <v>1</v>
      </c>
      <c r="P314" s="24">
        <v>2</v>
      </c>
      <c r="Q314" s="24">
        <v>0</v>
      </c>
      <c r="R314" s="24">
        <v>1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5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1</v>
      </c>
      <c r="V316" s="24">
        <v>0</v>
      </c>
      <c r="W316" s="24">
        <v>0</v>
      </c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1</v>
      </c>
      <c r="V319" s="24">
        <v>0</v>
      </c>
      <c r="W319" s="24">
        <v>0</v>
      </c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>
        <v>3</v>
      </c>
      <c r="K321" s="24">
        <v>3</v>
      </c>
      <c r="L321" s="24">
        <v>0</v>
      </c>
      <c r="M321" s="24">
        <v>0</v>
      </c>
      <c r="N321" s="23">
        <v>1</v>
      </c>
      <c r="O321" s="24">
        <v>2</v>
      </c>
      <c r="P321" s="24">
        <v>4</v>
      </c>
      <c r="Q321" s="24">
        <v>0</v>
      </c>
      <c r="R321" s="24">
        <v>0</v>
      </c>
      <c r="S321" s="24">
        <v>0</v>
      </c>
      <c r="T321" s="24">
        <v>0</v>
      </c>
      <c r="U321" s="24">
        <v>3</v>
      </c>
      <c r="V321" s="24">
        <v>1</v>
      </c>
      <c r="W321" s="24">
        <v>0</v>
      </c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3</v>
      </c>
      <c r="M323" s="24">
        <v>1</v>
      </c>
      <c r="N323" s="23">
        <v>0</v>
      </c>
      <c r="O323" s="24">
        <v>3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>
        <v>8</v>
      </c>
      <c r="V323" s="24">
        <v>0</v>
      </c>
      <c r="W323" s="24">
        <v>1</v>
      </c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>
        <v>0</v>
      </c>
      <c r="K325" s="24">
        <v>0</v>
      </c>
      <c r="L325" s="24">
        <v>1</v>
      </c>
      <c r="M325" s="24">
        <v>0</v>
      </c>
      <c r="N325" s="23">
        <v>0</v>
      </c>
      <c r="O325" s="24">
        <v>2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>
        <v>0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0</v>
      </c>
      <c r="S329" s="24">
        <v>0</v>
      </c>
      <c r="T329" s="24">
        <v>0</v>
      </c>
      <c r="U329" s="24">
        <v>1</v>
      </c>
      <c r="V329" s="24">
        <v>0</v>
      </c>
      <c r="W329" s="24">
        <v>0</v>
      </c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>
        <v>0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>
        <v>0</v>
      </c>
      <c r="K332" s="24">
        <v>0</v>
      </c>
      <c r="L332" s="24">
        <v>0</v>
      </c>
      <c r="M332" s="24">
        <v>0</v>
      </c>
      <c r="N332" s="23">
        <v>1</v>
      </c>
      <c r="O332" s="24">
        <v>1</v>
      </c>
      <c r="P332" s="24">
        <v>1</v>
      </c>
      <c r="Q332" s="24">
        <v>1</v>
      </c>
      <c r="R332" s="24">
        <v>1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>
        <v>2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>
        <v>6</v>
      </c>
      <c r="V333" s="24">
        <v>0</v>
      </c>
      <c r="W333" s="24">
        <v>2</v>
      </c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>
        <v>2</v>
      </c>
      <c r="K334" s="24">
        <v>2</v>
      </c>
      <c r="L334" s="24">
        <v>0</v>
      </c>
      <c r="M334" s="24">
        <v>0</v>
      </c>
      <c r="N334" s="23">
        <v>0</v>
      </c>
      <c r="O334" s="24">
        <v>0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>
        <v>2</v>
      </c>
      <c r="V334" s="24">
        <v>0</v>
      </c>
      <c r="W334" s="24">
        <v>1</v>
      </c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>
        <v>3</v>
      </c>
      <c r="V335" s="24">
        <v>0</v>
      </c>
      <c r="W335" s="24">
        <v>1</v>
      </c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>
        <v>1</v>
      </c>
      <c r="V336" s="24">
        <v>0</v>
      </c>
      <c r="W336" s="24">
        <v>0</v>
      </c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3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1</v>
      </c>
      <c r="V337" s="24">
        <v>0</v>
      </c>
      <c r="W337" s="24">
        <v>0</v>
      </c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>
        <v>21</v>
      </c>
      <c r="K338" s="24">
        <v>21</v>
      </c>
      <c r="L338" s="24">
        <v>8</v>
      </c>
      <c r="M338" s="24">
        <v>1</v>
      </c>
      <c r="N338" s="23">
        <v>14</v>
      </c>
      <c r="O338" s="24">
        <v>27</v>
      </c>
      <c r="P338" s="24">
        <v>43</v>
      </c>
      <c r="Q338" s="24">
        <v>0</v>
      </c>
      <c r="R338" s="24">
        <v>0</v>
      </c>
      <c r="S338" s="24">
        <v>0</v>
      </c>
      <c r="T338" s="24">
        <v>0</v>
      </c>
      <c r="U338" s="24">
        <v>139</v>
      </c>
      <c r="V338" s="24">
        <v>9</v>
      </c>
      <c r="W338" s="24">
        <v>22</v>
      </c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>
        <v>15</v>
      </c>
      <c r="K339" s="24">
        <v>15</v>
      </c>
      <c r="L339" s="24">
        <v>9</v>
      </c>
      <c r="M339" s="24">
        <v>1</v>
      </c>
      <c r="N339" s="23">
        <v>12</v>
      </c>
      <c r="O339" s="24">
        <v>30</v>
      </c>
      <c r="P339" s="24">
        <v>37</v>
      </c>
      <c r="Q339" s="24">
        <v>6</v>
      </c>
      <c r="R339" s="24">
        <v>33</v>
      </c>
      <c r="S339" s="24">
        <v>0</v>
      </c>
      <c r="T339" s="24">
        <v>0</v>
      </c>
      <c r="U339" s="24">
        <v>164</v>
      </c>
      <c r="V339" s="24">
        <v>15</v>
      </c>
      <c r="W339" s="24">
        <v>52</v>
      </c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>
        <v>0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>
        <v>7</v>
      </c>
      <c r="V340" s="24">
        <v>0</v>
      </c>
      <c r="W340" s="24">
        <v>1</v>
      </c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>
        <v>2</v>
      </c>
      <c r="K341" s="24">
        <v>2</v>
      </c>
      <c r="L341" s="24">
        <v>3</v>
      </c>
      <c r="M341" s="24">
        <v>2</v>
      </c>
      <c r="N341" s="23">
        <v>0</v>
      </c>
      <c r="O341" s="24">
        <v>8</v>
      </c>
      <c r="P341" s="24">
        <v>5</v>
      </c>
      <c r="Q341" s="24">
        <v>0</v>
      </c>
      <c r="R341" s="24">
        <v>1</v>
      </c>
      <c r="S341" s="24">
        <v>0</v>
      </c>
      <c r="T341" s="24">
        <v>0</v>
      </c>
      <c r="U341" s="24">
        <v>12</v>
      </c>
      <c r="V341" s="24">
        <v>2</v>
      </c>
      <c r="W341" s="24">
        <v>1</v>
      </c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5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>
        <v>0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>
        <v>1</v>
      </c>
      <c r="V344" s="24">
        <v>0</v>
      </c>
      <c r="W344" s="24">
        <v>0</v>
      </c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>
        <v>0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>
        <v>2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>
        <v>18</v>
      </c>
      <c r="V347" s="24">
        <v>2</v>
      </c>
      <c r="W347" s="24">
        <v>4</v>
      </c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2</v>
      </c>
      <c r="P349" s="24">
        <v>0</v>
      </c>
      <c r="Q349" s="24">
        <v>0</v>
      </c>
      <c r="R349" s="24">
        <v>10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>
        <v>6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2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>
        <v>1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>
        <v>1</v>
      </c>
      <c r="V373" s="24">
        <v>0</v>
      </c>
      <c r="W373" s="24">
        <v>0</v>
      </c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4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>
        <v>4</v>
      </c>
      <c r="K379" s="24">
        <v>4</v>
      </c>
      <c r="L379" s="24">
        <v>1</v>
      </c>
      <c r="M379" s="24">
        <v>0</v>
      </c>
      <c r="N379" s="23">
        <v>3</v>
      </c>
      <c r="O379" s="24">
        <v>4</v>
      </c>
      <c r="P379" s="24">
        <v>8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0</v>
      </c>
      <c r="P380" s="24">
        <v>1</v>
      </c>
      <c r="Q380" s="24">
        <v>0</v>
      </c>
      <c r="R380" s="24">
        <v>1</v>
      </c>
      <c r="S380" s="24">
        <v>0</v>
      </c>
      <c r="T380" s="24">
        <v>0</v>
      </c>
      <c r="U380" s="24">
        <v>0</v>
      </c>
      <c r="V380" s="24">
        <v>1</v>
      </c>
      <c r="W380" s="24">
        <v>0</v>
      </c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>
        <v>5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4">
        <v>0</v>
      </c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>
        <v>0</v>
      </c>
      <c r="V425" s="24">
        <v>1</v>
      </c>
      <c r="W425" s="24">
        <v>0</v>
      </c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0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>
        <v>18</v>
      </c>
      <c r="V434" s="24">
        <v>3</v>
      </c>
      <c r="W434" s="24">
        <v>13</v>
      </c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0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1</v>
      </c>
      <c r="W435" s="24">
        <v>1</v>
      </c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>
        <v>2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>
        <v>3</v>
      </c>
      <c r="V436" s="24">
        <v>2</v>
      </c>
      <c r="W436" s="24">
        <v>4</v>
      </c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3</v>
      </c>
      <c r="V439" s="24">
        <v>0</v>
      </c>
      <c r="W439" s="24">
        <v>0</v>
      </c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>
        <v>3</v>
      </c>
      <c r="V444" s="24">
        <v>0</v>
      </c>
      <c r="W444" s="24">
        <v>0</v>
      </c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>
        <v>1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>
        <v>2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>
        <v>0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>
        <v>10</v>
      </c>
      <c r="V450" s="24">
        <v>0</v>
      </c>
      <c r="W450" s="24">
        <v>2</v>
      </c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0</v>
      </c>
      <c r="O451" s="24">
        <v>4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>
        <v>1</v>
      </c>
      <c r="V451" s="24">
        <v>0</v>
      </c>
      <c r="W451" s="24">
        <v>0</v>
      </c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>
        <v>1</v>
      </c>
      <c r="K455" s="24">
        <v>1</v>
      </c>
      <c r="L455" s="24">
        <v>1</v>
      </c>
      <c r="M455" s="24">
        <v>0</v>
      </c>
      <c r="N455" s="23">
        <v>1</v>
      </c>
      <c r="O455" s="24">
        <v>2</v>
      </c>
      <c r="P455" s="24">
        <v>3</v>
      </c>
      <c r="Q455" s="24">
        <v>0</v>
      </c>
      <c r="R455" s="24">
        <v>1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>
        <v>0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>
        <v>1</v>
      </c>
      <c r="K457" s="24">
        <v>1</v>
      </c>
      <c r="L457" s="24">
        <v>0</v>
      </c>
      <c r="M457" s="24">
        <v>0</v>
      </c>
      <c r="N457" s="23">
        <v>0</v>
      </c>
      <c r="O457" s="24">
        <v>4</v>
      </c>
      <c r="P457" s="24">
        <v>1</v>
      </c>
      <c r="Q457" s="24">
        <v>2</v>
      </c>
      <c r="R457" s="24">
        <v>6</v>
      </c>
      <c r="S457" s="24">
        <v>0</v>
      </c>
      <c r="T457" s="24">
        <v>0</v>
      </c>
      <c r="U457" s="24">
        <v>6</v>
      </c>
      <c r="V457" s="24">
        <v>0</v>
      </c>
      <c r="W457" s="24">
        <v>0</v>
      </c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1</v>
      </c>
      <c r="V458" s="24">
        <v>0</v>
      </c>
      <c r="W458" s="24">
        <v>0</v>
      </c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1</v>
      </c>
      <c r="V459" s="24">
        <v>0</v>
      </c>
      <c r="W459" s="24">
        <v>0</v>
      </c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>
        <v>1</v>
      </c>
      <c r="V508" s="24">
        <v>0</v>
      </c>
      <c r="W508" s="24">
        <v>0</v>
      </c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>
        <v>0</v>
      </c>
      <c r="K522" s="24">
        <v>0</v>
      </c>
      <c r="L522" s="24">
        <v>1</v>
      </c>
      <c r="M522" s="24">
        <v>0</v>
      </c>
      <c r="N522" s="23">
        <v>2</v>
      </c>
      <c r="O522" s="24">
        <v>2</v>
      </c>
      <c r="P522" s="24">
        <v>3</v>
      </c>
      <c r="Q522" s="24">
        <v>1</v>
      </c>
      <c r="R522" s="24">
        <v>0</v>
      </c>
      <c r="S522" s="24">
        <v>0</v>
      </c>
      <c r="T522" s="24">
        <v>0</v>
      </c>
      <c r="U522" s="24">
        <v>2</v>
      </c>
      <c r="V522" s="24">
        <v>0</v>
      </c>
      <c r="W522" s="24">
        <v>0</v>
      </c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2</v>
      </c>
      <c r="V535" s="24">
        <v>0</v>
      </c>
      <c r="W535" s="24">
        <v>0</v>
      </c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>
        <v>6</v>
      </c>
      <c r="V550" s="24">
        <v>0</v>
      </c>
      <c r="W550" s="24">
        <v>5</v>
      </c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>
        <v>1</v>
      </c>
      <c r="V551" s="24">
        <v>0</v>
      </c>
      <c r="W551" s="24">
        <v>0</v>
      </c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>
        <v>3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>
        <v>12</v>
      </c>
      <c r="V555" s="24">
        <v>0</v>
      </c>
      <c r="W555" s="24">
        <v>2</v>
      </c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>
        <v>13</v>
      </c>
      <c r="K592" s="24">
        <v>13</v>
      </c>
      <c r="L592" s="24">
        <v>4</v>
      </c>
      <c r="M592" s="24">
        <v>1</v>
      </c>
      <c r="N592" s="23">
        <v>21</v>
      </c>
      <c r="O592" s="24">
        <v>46</v>
      </c>
      <c r="P592" s="24">
        <v>38</v>
      </c>
      <c r="Q592" s="24">
        <v>12</v>
      </c>
      <c r="R592" s="24">
        <v>8</v>
      </c>
      <c r="S592" s="24">
        <v>2</v>
      </c>
      <c r="T592" s="24">
        <v>0</v>
      </c>
      <c r="U592" s="24">
        <v>20</v>
      </c>
      <c r="V592" s="24">
        <v>7</v>
      </c>
      <c r="W592" s="24">
        <v>8</v>
      </c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>
        <v>3</v>
      </c>
      <c r="K594" s="24">
        <v>3</v>
      </c>
      <c r="L594" s="24">
        <v>0</v>
      </c>
      <c r="M594" s="24">
        <v>0</v>
      </c>
      <c r="N594" s="23">
        <v>1</v>
      </c>
      <c r="O594" s="24">
        <v>1</v>
      </c>
      <c r="P594" s="24">
        <v>4</v>
      </c>
      <c r="Q594" s="24">
        <v>1</v>
      </c>
      <c r="R594" s="24">
        <v>1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>
        <v>1</v>
      </c>
      <c r="V598" s="24">
        <v>0</v>
      </c>
      <c r="W598" s="24">
        <v>0</v>
      </c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>
        <v>1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>
        <v>1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>
        <v>1</v>
      </c>
      <c r="V610" s="24">
        <v>0</v>
      </c>
      <c r="W610" s="24">
        <v>0</v>
      </c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>
        <v>0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>
        <v>10</v>
      </c>
      <c r="V614" s="24">
        <v>0</v>
      </c>
      <c r="W614" s="24">
        <v>0</v>
      </c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>
        <v>4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>
        <v>2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</v>
      </c>
      <c r="V624" s="24">
        <v>0</v>
      </c>
      <c r="W624" s="24">
        <v>0</v>
      </c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4">
        <v>0</v>
      </c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4">
        <v>0</v>
      </c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4">
        <v>0</v>
      </c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4">
        <v>0</v>
      </c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>
        <v>3</v>
      </c>
      <c r="V636" s="24">
        <v>0</v>
      </c>
      <c r="W636" s="24">
        <v>1</v>
      </c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4">
        <v>0</v>
      </c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4">
        <v>0</v>
      </c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>
        <v>14</v>
      </c>
      <c r="K657" s="24">
        <v>14</v>
      </c>
      <c r="L657" s="24">
        <v>6</v>
      </c>
      <c r="M657" s="24">
        <v>0</v>
      </c>
      <c r="N657" s="23">
        <v>4</v>
      </c>
      <c r="O657" s="24">
        <v>15</v>
      </c>
      <c r="P657" s="24">
        <v>27</v>
      </c>
      <c r="Q657" s="24">
        <v>1</v>
      </c>
      <c r="R657" s="24">
        <v>0</v>
      </c>
      <c r="S657" s="24">
        <v>0</v>
      </c>
      <c r="T657" s="24">
        <v>1</v>
      </c>
      <c r="U657" s="24">
        <v>48</v>
      </c>
      <c r="V657" s="24">
        <v>6</v>
      </c>
      <c r="W657" s="24">
        <v>5</v>
      </c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4">
        <v>0</v>
      </c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4">
        <v>0</v>
      </c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4">
        <v>0</v>
      </c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</v>
      </c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>
        <v>0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4">
        <v>0</v>
      </c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4">
        <v>0</v>
      </c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4">
        <v>0</v>
      </c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4">
        <v>0</v>
      </c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4">
        <v>0</v>
      </c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4">
        <v>0</v>
      </c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4">
        <v>0</v>
      </c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4">
        <v>0</v>
      </c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4">
        <v>0</v>
      </c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4">
        <v>0</v>
      </c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4">
        <v>0</v>
      </c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>
        <v>0</v>
      </c>
      <c r="V691" s="24">
        <v>0</v>
      </c>
      <c r="W691" s="24">
        <v>0</v>
      </c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0</v>
      </c>
      <c r="V694" s="24">
        <v>0</v>
      </c>
      <c r="W694" s="24">
        <v>0</v>
      </c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0</v>
      </c>
      <c r="V695" s="24">
        <v>0</v>
      </c>
      <c r="W695" s="24">
        <v>0</v>
      </c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0</v>
      </c>
      <c r="V696" s="24">
        <v>0</v>
      </c>
      <c r="W696" s="24">
        <v>0</v>
      </c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4">
        <v>0</v>
      </c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4">
        <v>0</v>
      </c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>
        <v>0</v>
      </c>
      <c r="V704" s="24">
        <v>0</v>
      </c>
      <c r="W704" s="24">
        <v>0</v>
      </c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>
        <v>0</v>
      </c>
      <c r="V705" s="24">
        <v>0</v>
      </c>
      <c r="W705" s="24">
        <v>0</v>
      </c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>
        <v>0</v>
      </c>
      <c r="V708" s="24">
        <v>0</v>
      </c>
      <c r="W708" s="24">
        <v>0</v>
      </c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>
        <v>0</v>
      </c>
      <c r="V711" s="24">
        <v>0</v>
      </c>
      <c r="W711" s="24">
        <v>0</v>
      </c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>
        <v>0</v>
      </c>
      <c r="V712" s="24">
        <v>0</v>
      </c>
      <c r="W712" s="24">
        <v>0</v>
      </c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4">
        <v>0</v>
      </c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>
        <v>0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>
        <v>1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>
        <v>5</v>
      </c>
      <c r="V718" s="24">
        <v>0</v>
      </c>
      <c r="W718" s="24">
        <v>5</v>
      </c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>
        <v>0</v>
      </c>
      <c r="V719" s="24">
        <v>0</v>
      </c>
      <c r="W719" s="24">
        <v>0</v>
      </c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>
        <v>0</v>
      </c>
      <c r="V720" s="24">
        <v>0</v>
      </c>
      <c r="W720" s="24">
        <v>0</v>
      </c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4">
        <v>0</v>
      </c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4">
        <v>0</v>
      </c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4">
        <v>0</v>
      </c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0</v>
      </c>
      <c r="V730" s="24">
        <v>0</v>
      </c>
      <c r="W730" s="24">
        <v>0</v>
      </c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4">
        <v>0</v>
      </c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>
        <v>0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>
        <v>1</v>
      </c>
      <c r="V732" s="24">
        <v>0</v>
      </c>
      <c r="W732" s="24">
        <v>0</v>
      </c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1</v>
      </c>
      <c r="V733" s="24">
        <v>0</v>
      </c>
      <c r="W733" s="24">
        <v>0</v>
      </c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4">
        <v>0</v>
      </c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4">
        <v>0</v>
      </c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4">
        <v>0</v>
      </c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0</v>
      </c>
      <c r="W738" s="24">
        <v>0</v>
      </c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4">
        <v>0</v>
      </c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4">
        <v>0</v>
      </c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>
        <v>0</v>
      </c>
      <c r="V741" s="24">
        <v>0</v>
      </c>
      <c r="W741" s="24">
        <v>0</v>
      </c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4">
        <v>0</v>
      </c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>
        <v>0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>
        <v>0</v>
      </c>
      <c r="V746" s="24">
        <v>0</v>
      </c>
      <c r="W746" s="24">
        <v>0</v>
      </c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4">
        <v>0</v>
      </c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4">
        <v>0</v>
      </c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0</v>
      </c>
      <c r="V757" s="24">
        <v>0</v>
      </c>
      <c r="W757" s="24">
        <v>0</v>
      </c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>
        <v>1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>
        <v>15</v>
      </c>
      <c r="V760" s="24">
        <v>1</v>
      </c>
      <c r="W760" s="24">
        <v>3</v>
      </c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0</v>
      </c>
      <c r="V761" s="24">
        <v>0</v>
      </c>
      <c r="W761" s="24">
        <v>0</v>
      </c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4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>
        <v>13</v>
      </c>
      <c r="V762" s="24">
        <v>1</v>
      </c>
      <c r="W762" s="24">
        <v>2</v>
      </c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>
        <v>4</v>
      </c>
      <c r="K763" s="24">
        <v>4</v>
      </c>
      <c r="L763" s="24">
        <v>2</v>
      </c>
      <c r="M763" s="24">
        <v>0</v>
      </c>
      <c r="N763" s="23">
        <v>5</v>
      </c>
      <c r="O763" s="24">
        <v>10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>
        <v>29</v>
      </c>
      <c r="V763" s="24">
        <v>0</v>
      </c>
      <c r="W763" s="24">
        <v>1</v>
      </c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24">
        <v>0</v>
      </c>
      <c r="W764" s="24">
        <v>0</v>
      </c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2</v>
      </c>
      <c r="V765" s="24">
        <v>0</v>
      </c>
      <c r="W765" s="24">
        <v>0</v>
      </c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>
        <v>0</v>
      </c>
      <c r="V766" s="24">
        <v>0</v>
      </c>
      <c r="W766" s="24">
        <v>0</v>
      </c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>
        <v>0</v>
      </c>
      <c r="V767" s="24">
        <v>0</v>
      </c>
      <c r="W767" s="24">
        <v>0</v>
      </c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4">
        <v>0</v>
      </c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4">
        <v>0</v>
      </c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4">
        <v>0</v>
      </c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4">
        <v>0</v>
      </c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4">
        <v>0</v>
      </c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4">
        <v>0</v>
      </c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1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>
        <v>1</v>
      </c>
      <c r="K779" s="24">
        <v>1</v>
      </c>
      <c r="L779" s="24">
        <v>1</v>
      </c>
      <c r="M779" s="24">
        <v>0</v>
      </c>
      <c r="N779" s="23">
        <v>1</v>
      </c>
      <c r="O779" s="24">
        <v>4</v>
      </c>
      <c r="P779" s="24">
        <v>3</v>
      </c>
      <c r="Q779" s="24">
        <v>0</v>
      </c>
      <c r="R779" s="24">
        <v>0</v>
      </c>
      <c r="S779" s="24">
        <v>0</v>
      </c>
      <c r="T779" s="24">
        <v>0</v>
      </c>
      <c r="U779" s="24">
        <v>12</v>
      </c>
      <c r="V779" s="24">
        <v>2</v>
      </c>
      <c r="W779" s="24">
        <v>1</v>
      </c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4">
        <v>0</v>
      </c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3" priority="4"/>
    <cfRule type="duplicateValues" dxfId="52" priority="5"/>
  </conditionalFormatting>
  <conditionalFormatting sqref="H1">
    <cfRule type="duplicateValues" dxfId="51" priority="3"/>
  </conditionalFormatting>
  <conditionalFormatting sqref="H4">
    <cfRule type="duplicateValues" dxfId="50" priority="2"/>
  </conditionalFormatting>
  <conditionalFormatting sqref="H5:H783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874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5"/>
    <cfRule type="duplicateValues" dxfId="47" priority="6"/>
  </conditionalFormatting>
  <conditionalFormatting sqref="H1">
    <cfRule type="duplicateValues" dxfId="46" priority="4"/>
  </conditionalFormatting>
  <conditionalFormatting sqref="H4">
    <cfRule type="duplicateValues" dxfId="45" priority="2"/>
  </conditionalFormatting>
  <conditionalFormatting sqref="H5:H783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875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3" priority="5"/>
    <cfRule type="duplicateValues" dxfId="42" priority="6"/>
  </conditionalFormatting>
  <conditionalFormatting sqref="H1">
    <cfRule type="duplicateValues" dxfId="41" priority="4"/>
  </conditionalFormatting>
  <conditionalFormatting sqref="H4">
    <cfRule type="duplicateValues" dxfId="40" priority="2"/>
  </conditionalFormatting>
  <conditionalFormatting sqref="H5:H783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876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8" priority="5"/>
    <cfRule type="duplicateValues" dxfId="37" priority="6"/>
  </conditionalFormatting>
  <conditionalFormatting sqref="H1">
    <cfRule type="duplicateValues" dxfId="36" priority="4"/>
  </conditionalFormatting>
  <conditionalFormatting sqref="H4">
    <cfRule type="duplicateValues" dxfId="35" priority="2"/>
  </conditionalFormatting>
  <conditionalFormatting sqref="H5:H783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868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3" priority="5"/>
    <cfRule type="duplicateValues" dxfId="32" priority="6"/>
  </conditionalFormatting>
  <conditionalFormatting sqref="H1">
    <cfRule type="duplicateValues" dxfId="31" priority="4"/>
  </conditionalFormatting>
  <conditionalFormatting sqref="H4">
    <cfRule type="duplicateValues" dxfId="30" priority="2"/>
  </conditionalFormatting>
  <conditionalFormatting sqref="H5:H783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877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8" priority="5"/>
    <cfRule type="duplicateValues" dxfId="27" priority="6"/>
  </conditionalFormatting>
  <conditionalFormatting sqref="H1">
    <cfRule type="duplicateValues" dxfId="26" priority="4"/>
  </conditionalFormatting>
  <conditionalFormatting sqref="H4">
    <cfRule type="duplicateValues" dxfId="25" priority="2"/>
  </conditionalFormatting>
  <conditionalFormatting sqref="H5:H783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878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5"/>
    <cfRule type="duplicateValues" dxfId="22" priority="6"/>
  </conditionalFormatting>
  <conditionalFormatting sqref="H1">
    <cfRule type="duplicateValues" dxfId="21" priority="4"/>
  </conditionalFormatting>
  <conditionalFormatting sqref="H4">
    <cfRule type="duplicateValues" dxfId="20" priority="2"/>
  </conditionalFormatting>
  <conditionalFormatting sqref="H5:H783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879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5"/>
    <cfRule type="duplicateValues" dxfId="17" priority="6"/>
  </conditionalFormatting>
  <conditionalFormatting sqref="H1">
    <cfRule type="duplicateValues" dxfId="16" priority="4"/>
  </conditionalFormatting>
  <conditionalFormatting sqref="H4">
    <cfRule type="duplicateValues" dxfId="15" priority="2"/>
  </conditionalFormatting>
  <conditionalFormatting sqref="H5:H783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880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3" priority="5"/>
    <cfRule type="duplicateValues" dxfId="12" priority="6"/>
  </conditionalFormatting>
  <conditionalFormatting sqref="H1">
    <cfRule type="duplicateValues" dxfId="11" priority="4"/>
  </conditionalFormatting>
  <conditionalFormatting sqref="H4">
    <cfRule type="duplicateValues" dxfId="10" priority="2"/>
  </conditionalFormatting>
  <conditionalFormatting sqref="H5:H783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881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" priority="5"/>
    <cfRule type="duplicateValues" dxfId="7" priority="6"/>
  </conditionalFormatting>
  <conditionalFormatting sqref="H1">
    <cfRule type="duplicateValues" dxfId="6" priority="4"/>
  </conditionalFormatting>
  <conditionalFormatting sqref="H4">
    <cfRule type="duplicateValues" dxfId="5" priority="2"/>
  </conditionalFormatting>
  <conditionalFormatting sqref="H5:H783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3"/>
  <sheetViews>
    <sheetView showGridLines="0" topLeftCell="E1" zoomScale="90" zoomScaleNormal="90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</row>
    <row r="2" spans="1:24" ht="16.5" customHeight="1" thickBot="1" x14ac:dyDescent="0.45">
      <c r="A2" s="1"/>
      <c r="B2" s="1"/>
      <c r="C2" s="15"/>
      <c r="D2" s="1"/>
      <c r="E2" s="1"/>
      <c r="F2" s="53" t="s">
        <v>882</v>
      </c>
      <c r="G2" s="54"/>
      <c r="H2" s="55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249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269</v>
      </c>
      <c r="P3" s="21" t="s">
        <v>223</v>
      </c>
      <c r="Q3" s="21" t="s">
        <v>248</v>
      </c>
      <c r="R3" s="21" t="s">
        <v>247</v>
      </c>
      <c r="S3" s="21" t="s">
        <v>224</v>
      </c>
      <c r="T3" s="21" t="s">
        <v>225</v>
      </c>
      <c r="U3" s="21" t="s">
        <v>245</v>
      </c>
      <c r="V3" s="21" t="s">
        <v>246</v>
      </c>
      <c r="W3" s="21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>
        <v>0</v>
      </c>
      <c r="X5" s="12" t="s">
        <v>264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</row>
    <row r="602" spans="1:23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</row>
    <row r="603" spans="1:23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</row>
    <row r="604" spans="1:23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</row>
    <row r="605" spans="1:23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</row>
    <row r="606" spans="1:23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</row>
    <row r="607" spans="1:23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</row>
    <row r="608" spans="1:23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</row>
    <row r="609" spans="1:23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</row>
    <row r="610" spans="1:23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</row>
    <row r="611" spans="1:23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</row>
    <row r="612" spans="1:23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</row>
    <row r="613" spans="1:23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</row>
    <row r="614" spans="1:23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</row>
    <row r="615" spans="1:23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</row>
    <row r="616" spans="1:23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</row>
    <row r="617" spans="1:23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</row>
    <row r="618" spans="1:23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</row>
    <row r="619" spans="1:23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</row>
    <row r="620" spans="1:23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</row>
    <row r="621" spans="1:23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</row>
    <row r="622" spans="1:23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</row>
    <row r="623" spans="1:23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</row>
    <row r="624" spans="1:23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</row>
    <row r="625" spans="1:23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</row>
    <row r="626" spans="1:23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</row>
    <row r="627" spans="1:23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</row>
    <row r="628" spans="1:23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</row>
    <row r="629" spans="1:23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</row>
    <row r="630" spans="1:23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</row>
    <row r="631" spans="1:23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</row>
    <row r="632" spans="1:23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</row>
    <row r="633" spans="1:23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</row>
    <row r="634" spans="1:23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</row>
    <row r="635" spans="1:23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</row>
    <row r="636" spans="1:23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</row>
    <row r="637" spans="1:23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</row>
    <row r="638" spans="1:23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</row>
    <row r="639" spans="1:23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</row>
    <row r="640" spans="1:23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</row>
    <row r="641" spans="1:23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</row>
    <row r="642" spans="1:23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</row>
    <row r="643" spans="1:23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</row>
    <row r="644" spans="1:23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</row>
    <row r="645" spans="1:23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</row>
    <row r="646" spans="1:23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</row>
    <row r="647" spans="1:23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</row>
    <row r="648" spans="1:23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</row>
    <row r="649" spans="1:23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</row>
    <row r="650" spans="1:23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</row>
    <row r="651" spans="1:23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</row>
    <row r="652" spans="1:23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</row>
    <row r="653" spans="1:23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</row>
    <row r="654" spans="1:23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</row>
    <row r="655" spans="1:23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</row>
    <row r="656" spans="1:23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</row>
    <row r="657" spans="1:23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</row>
    <row r="658" spans="1:23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</row>
    <row r="659" spans="1:23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</row>
    <row r="660" spans="1:23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</row>
    <row r="661" spans="1:23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</row>
    <row r="662" spans="1:23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</row>
    <row r="663" spans="1:23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</row>
    <row r="664" spans="1:23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</row>
    <row r="665" spans="1:23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</row>
    <row r="666" spans="1:23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</row>
    <row r="667" spans="1:23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</row>
    <row r="668" spans="1:23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</row>
    <row r="669" spans="1:23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</row>
    <row r="670" spans="1:23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</row>
    <row r="671" spans="1:23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</row>
    <row r="672" spans="1:23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</row>
    <row r="673" spans="1:23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</row>
    <row r="674" spans="1:23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</row>
    <row r="675" spans="1:23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</row>
    <row r="676" spans="1:23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</row>
    <row r="677" spans="1:23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</row>
    <row r="678" spans="1:23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</row>
    <row r="679" spans="1:23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</row>
    <row r="680" spans="1:23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</row>
    <row r="681" spans="1:23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</row>
    <row r="682" spans="1:23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</row>
    <row r="683" spans="1:23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</row>
    <row r="684" spans="1:23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</row>
    <row r="685" spans="1:23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</row>
    <row r="686" spans="1:23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</row>
    <row r="687" spans="1:23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</row>
    <row r="688" spans="1:23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</row>
    <row r="689" spans="1:23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</row>
    <row r="690" spans="1:23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</row>
    <row r="691" spans="1:23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</row>
    <row r="692" spans="1:23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</row>
    <row r="693" spans="1:23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</row>
    <row r="694" spans="1:23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</row>
    <row r="695" spans="1:23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</row>
    <row r="696" spans="1:23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</row>
    <row r="697" spans="1:23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</row>
    <row r="698" spans="1:23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</row>
    <row r="699" spans="1:23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</row>
    <row r="700" spans="1:23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</row>
    <row r="701" spans="1:23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</row>
    <row r="702" spans="1:23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</row>
    <row r="703" spans="1:23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</row>
    <row r="704" spans="1:23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</row>
    <row r="705" spans="1:23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</row>
    <row r="706" spans="1:23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</row>
    <row r="707" spans="1:23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</row>
    <row r="708" spans="1:23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</row>
    <row r="709" spans="1:23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</row>
    <row r="710" spans="1:23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</row>
    <row r="711" spans="1:23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</row>
    <row r="712" spans="1:23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</row>
    <row r="713" spans="1:23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</row>
    <row r="714" spans="1:23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</row>
    <row r="715" spans="1:23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</row>
    <row r="716" spans="1:23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</row>
    <row r="717" spans="1:23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</row>
    <row r="718" spans="1:23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</row>
    <row r="719" spans="1:23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</row>
    <row r="720" spans="1:23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</row>
    <row r="721" spans="1:23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</row>
    <row r="722" spans="1:23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</row>
    <row r="723" spans="1:23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</row>
    <row r="724" spans="1:23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</row>
    <row r="725" spans="1:23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</row>
    <row r="726" spans="1:23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</row>
    <row r="727" spans="1:23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</row>
    <row r="728" spans="1:23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</row>
    <row r="729" spans="1:23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</row>
    <row r="730" spans="1:23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</row>
    <row r="731" spans="1:23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</row>
    <row r="732" spans="1:23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</row>
    <row r="733" spans="1:23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</row>
    <row r="734" spans="1:23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</row>
    <row r="735" spans="1:23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</row>
    <row r="736" spans="1:23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</row>
    <row r="737" spans="1:23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</row>
    <row r="738" spans="1:23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</row>
    <row r="739" spans="1:23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</row>
    <row r="740" spans="1:23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</row>
    <row r="741" spans="1:23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</row>
    <row r="742" spans="1:23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</row>
    <row r="743" spans="1:23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</row>
    <row r="744" spans="1:23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</row>
    <row r="745" spans="1:23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</row>
    <row r="746" spans="1:23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</row>
    <row r="747" spans="1:23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</row>
    <row r="748" spans="1:23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</row>
    <row r="749" spans="1:23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</row>
    <row r="750" spans="1:23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</row>
    <row r="751" spans="1:23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</row>
    <row r="752" spans="1:23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</row>
    <row r="753" spans="1:23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</row>
    <row r="754" spans="1:23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</row>
    <row r="755" spans="1:23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</row>
    <row r="756" spans="1:23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</row>
    <row r="757" spans="1:23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</row>
    <row r="758" spans="1:23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</row>
    <row r="759" spans="1:23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</row>
    <row r="760" spans="1:23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</row>
    <row r="761" spans="1:23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</row>
    <row r="762" spans="1:23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</row>
    <row r="763" spans="1:23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</row>
    <row r="764" spans="1:23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</row>
    <row r="765" spans="1:23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</row>
    <row r="766" spans="1:23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</row>
    <row r="767" spans="1:23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</row>
    <row r="768" spans="1:23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</row>
    <row r="769" spans="1:23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</row>
    <row r="770" spans="1:23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</row>
    <row r="771" spans="1:23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</row>
    <row r="772" spans="1:23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</row>
    <row r="773" spans="1:23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</row>
    <row r="774" spans="1:23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</row>
    <row r="775" spans="1:23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</row>
    <row r="776" spans="1:23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</row>
    <row r="777" spans="1:23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</row>
    <row r="778" spans="1:23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</row>
    <row r="779" spans="1:23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</row>
    <row r="780" spans="1:23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</row>
    <row r="781" spans="1:23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</row>
    <row r="782" spans="1:23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</row>
    <row r="783" spans="1:23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3" priority="2"/>
  </conditionalFormatting>
  <conditionalFormatting sqref="H5:H783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3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0" t="s">
        <v>900</v>
      </c>
      <c r="B1" s="51"/>
      <c r="C1" s="51"/>
      <c r="D1" s="51"/>
      <c r="E1" s="51"/>
      <c r="F1" s="51"/>
      <c r="G1" s="51"/>
      <c r="H1" s="51"/>
      <c r="I1" s="52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2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2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3" t="s">
        <v>869</v>
      </c>
      <c r="G2" s="54"/>
      <c r="H2" s="55"/>
      <c r="I2" s="2" t="s">
        <v>221</v>
      </c>
      <c r="J2" s="29">
        <f t="shared" ref="J2:AI2" si="0">SUBTOTAL(9,J5:J961)</f>
        <v>22633.226000086164</v>
      </c>
      <c r="K2" s="29">
        <f t="shared" si="0"/>
        <v>2064</v>
      </c>
      <c r="L2" s="31">
        <f>IFERROR(K2/J2,0)*100</f>
        <v>9.1193363243584553</v>
      </c>
      <c r="M2" s="29">
        <f t="shared" si="0"/>
        <v>21489.422544047844</v>
      </c>
      <c r="N2" s="29">
        <f t="shared" si="0"/>
        <v>2064</v>
      </c>
      <c r="O2" s="31">
        <f>IFERROR(N2/M2,0)*100</f>
        <v>9.6047252817953837</v>
      </c>
      <c r="P2" s="29">
        <f t="shared" si="0"/>
        <v>21548.261297010031</v>
      </c>
      <c r="Q2" s="29">
        <f t="shared" si="0"/>
        <v>912</v>
      </c>
      <c r="R2" s="31">
        <f>IFERROR(Q2/P2,0)*100</f>
        <v>4.2323600379142716</v>
      </c>
      <c r="S2" s="29">
        <f t="shared" si="0"/>
        <v>25114.733346054232</v>
      </c>
      <c r="T2" s="29">
        <f t="shared" si="0"/>
        <v>179</v>
      </c>
      <c r="U2" s="31">
        <f>IFERROR(T2/S2,0)*100</f>
        <v>0.71272904845761631</v>
      </c>
      <c r="V2" s="29">
        <f t="shared" si="0"/>
        <v>17198.416641626394</v>
      </c>
      <c r="W2" s="29">
        <f t="shared" si="0"/>
        <v>1915</v>
      </c>
      <c r="X2" s="31">
        <f>IFERROR(W2/V2,0)*100</f>
        <v>11.134745947281024</v>
      </c>
      <c r="Y2" s="29">
        <f t="shared" si="0"/>
        <v>65670.90984114405</v>
      </c>
      <c r="Z2" s="29">
        <f t="shared" si="0"/>
        <v>4984</v>
      </c>
      <c r="AA2" s="31">
        <f>IFERROR(Z2/Y2,0)*100</f>
        <v>7.589357315219396</v>
      </c>
      <c r="AB2" s="29">
        <f t="shared" si="0"/>
        <v>65670.90984114405</v>
      </c>
      <c r="AC2" s="29">
        <f t="shared" si="0"/>
        <v>4986</v>
      </c>
      <c r="AD2" s="31">
        <f>IFERROR(AC2/AB2,0)*100</f>
        <v>7.5924028037086488</v>
      </c>
      <c r="AE2" s="29">
        <f t="shared" si="0"/>
        <v>22633.226000086164</v>
      </c>
      <c r="AF2" s="29">
        <f t="shared" si="0"/>
        <v>852</v>
      </c>
      <c r="AG2" s="31">
        <f>IFERROR(AF2/AE2,0)*100</f>
        <v>3.7643772036595955</v>
      </c>
      <c r="AH2" s="29">
        <f t="shared" si="0"/>
        <v>91627.032103137477</v>
      </c>
      <c r="AI2" s="29">
        <f t="shared" si="0"/>
        <v>1388</v>
      </c>
      <c r="AJ2" s="31">
        <f>IFERROR(AI2/AH2,0)*100</f>
        <v>1.5148367988582621</v>
      </c>
      <c r="AK2" s="28">
        <f t="shared" ref="AK2:AL2" si="1">SUBTOTAL(9,AK5:AK960)</f>
        <v>149</v>
      </c>
      <c r="AL2" s="28">
        <f t="shared" si="1"/>
        <v>80</v>
      </c>
      <c r="AM2" s="29">
        <f t="shared" ref="AM2:AT2" si="2">SUBTOTAL(9,AM5:AM961)</f>
        <v>65670.90984114405</v>
      </c>
      <c r="AN2" s="29">
        <f t="shared" si="2"/>
        <v>9061</v>
      </c>
      <c r="AO2" s="31">
        <f>IFERROR(AN2/AM2,0)*100</f>
        <v>13.797585600562389</v>
      </c>
      <c r="AP2" s="29">
        <f t="shared" si="2"/>
        <v>9061</v>
      </c>
      <c r="AQ2" s="29">
        <f t="shared" si="2"/>
        <v>667</v>
      </c>
      <c r="AR2" s="31">
        <f>IFERROR(AQ2/AP2,0)*100</f>
        <v>7.3612184085641754</v>
      </c>
      <c r="AS2" s="29">
        <f t="shared" si="2"/>
        <v>9061</v>
      </c>
      <c r="AT2" s="29">
        <f t="shared" si="2"/>
        <v>1539</v>
      </c>
      <c r="AU2" s="31">
        <f>IFERROR(AT2/AS2,0)*100</f>
        <v>16.984880256042377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6" t="s">
        <v>249</v>
      </c>
      <c r="K3" s="57"/>
      <c r="L3" s="58"/>
      <c r="M3" s="59" t="s">
        <v>232</v>
      </c>
      <c r="N3" s="60"/>
      <c r="O3" s="61"/>
      <c r="P3" s="59" t="s">
        <v>233</v>
      </c>
      <c r="Q3" s="60"/>
      <c r="R3" s="61"/>
      <c r="S3" s="56" t="s">
        <v>236</v>
      </c>
      <c r="T3" s="57"/>
      <c r="U3" s="58"/>
      <c r="V3" s="56" t="s">
        <v>872</v>
      </c>
      <c r="W3" s="57"/>
      <c r="X3" s="58"/>
      <c r="Y3" s="56" t="s">
        <v>269</v>
      </c>
      <c r="Z3" s="57"/>
      <c r="AA3" s="58"/>
      <c r="AB3" s="56" t="s">
        <v>223</v>
      </c>
      <c r="AC3" s="57"/>
      <c r="AD3" s="58"/>
      <c r="AE3" s="62" t="s">
        <v>248</v>
      </c>
      <c r="AF3" s="63"/>
      <c r="AG3" s="64"/>
      <c r="AH3" s="62" t="s">
        <v>247</v>
      </c>
      <c r="AI3" s="63"/>
      <c r="AJ3" s="64"/>
      <c r="AK3" s="21" t="s">
        <v>224</v>
      </c>
      <c r="AL3" s="21" t="s">
        <v>225</v>
      </c>
      <c r="AM3" s="62" t="s">
        <v>245</v>
      </c>
      <c r="AN3" s="63"/>
      <c r="AO3" s="64"/>
      <c r="AP3" s="62" t="s">
        <v>246</v>
      </c>
      <c r="AQ3" s="63"/>
      <c r="AR3" s="64"/>
      <c r="AS3" s="59" t="s">
        <v>265</v>
      </c>
      <c r="AT3" s="60"/>
      <c r="AU3" s="61"/>
    </row>
    <row r="4" spans="1:47" ht="22.5" customHeight="1" thickBot="1" x14ac:dyDescent="0.35">
      <c r="A4" s="18" t="s">
        <v>250</v>
      </c>
      <c r="B4" s="19" t="s">
        <v>251</v>
      </c>
      <c r="C4" s="18" t="s">
        <v>272</v>
      </c>
      <c r="D4" s="19" t="s">
        <v>252</v>
      </c>
      <c r="E4" s="18" t="s">
        <v>253</v>
      </c>
      <c r="F4" s="19" t="s">
        <v>273</v>
      </c>
      <c r="G4" s="18" t="s">
        <v>274</v>
      </c>
      <c r="H4" s="18" t="s">
        <v>254</v>
      </c>
      <c r="I4" s="18" t="s">
        <v>275</v>
      </c>
      <c r="J4" s="39" t="s">
        <v>870</v>
      </c>
      <c r="K4" s="39" t="s">
        <v>220</v>
      </c>
      <c r="L4" s="38" t="s">
        <v>871</v>
      </c>
      <c r="M4" s="40" t="s">
        <v>870</v>
      </c>
      <c r="N4" s="39" t="s">
        <v>220</v>
      </c>
      <c r="O4" s="38" t="s">
        <v>871</v>
      </c>
      <c r="P4" s="40" t="s">
        <v>870</v>
      </c>
      <c r="Q4" s="39" t="s">
        <v>220</v>
      </c>
      <c r="R4" s="38" t="s">
        <v>871</v>
      </c>
      <c r="S4" s="40" t="s">
        <v>870</v>
      </c>
      <c r="T4" s="39" t="s">
        <v>220</v>
      </c>
      <c r="U4" s="38" t="s">
        <v>871</v>
      </c>
      <c r="V4" s="40" t="s">
        <v>870</v>
      </c>
      <c r="W4" s="39" t="s">
        <v>220</v>
      </c>
      <c r="X4" s="38" t="s">
        <v>871</v>
      </c>
      <c r="Y4" s="40" t="s">
        <v>870</v>
      </c>
      <c r="Z4" s="39" t="s">
        <v>220</v>
      </c>
      <c r="AA4" s="38" t="s">
        <v>871</v>
      </c>
      <c r="AB4" s="40" t="s">
        <v>870</v>
      </c>
      <c r="AC4" s="39" t="s">
        <v>220</v>
      </c>
      <c r="AD4" s="38" t="s">
        <v>871</v>
      </c>
      <c r="AE4" s="40" t="s">
        <v>870</v>
      </c>
      <c r="AF4" s="39" t="s">
        <v>220</v>
      </c>
      <c r="AG4" s="38" t="s">
        <v>871</v>
      </c>
      <c r="AH4" s="40" t="s">
        <v>870</v>
      </c>
      <c r="AI4" s="39" t="s">
        <v>220</v>
      </c>
      <c r="AJ4" s="38" t="s">
        <v>871</v>
      </c>
      <c r="AK4" s="9" t="s">
        <v>220</v>
      </c>
      <c r="AL4" s="9" t="s">
        <v>220</v>
      </c>
      <c r="AM4" s="40" t="s">
        <v>870</v>
      </c>
      <c r="AN4" s="39" t="s">
        <v>220</v>
      </c>
      <c r="AO4" s="38" t="s">
        <v>871</v>
      </c>
      <c r="AP4" s="40" t="s">
        <v>870</v>
      </c>
      <c r="AQ4" s="39" t="s">
        <v>220</v>
      </c>
      <c r="AR4" s="38" t="s">
        <v>871</v>
      </c>
      <c r="AS4" s="40" t="s">
        <v>870</v>
      </c>
      <c r="AT4" s="39" t="s">
        <v>220</v>
      </c>
      <c r="AU4" s="38" t="s">
        <v>871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255</v>
      </c>
      <c r="E5" s="45" t="s">
        <v>276</v>
      </c>
      <c r="F5" s="45" t="s">
        <v>267</v>
      </c>
      <c r="G5" s="46" t="s">
        <v>277</v>
      </c>
      <c r="H5" s="46">
        <v>1</v>
      </c>
      <c r="I5" s="45" t="s">
        <v>278</v>
      </c>
      <c r="J5" s="22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0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2">
        <v>0</v>
      </c>
      <c r="AF5" s="22">
        <f>+Ene!Q5+Feb!Q5+Mar!Q5+Abr!Q5+May!Q5+Jun!Q5+Jul!Q5+Ago!Q5+Set!Q5+Oct!Q5+Nov!Q5+Dic!Q5</f>
        <v>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0</v>
      </c>
      <c r="AL5" s="22">
        <f>+Ene!T5+Feb!T5+Mar!T5+Abr!T5+May!T5+Jun!T5+Jul!T5+Ago!T5+Set!T5+Oct!T5+Nov!T5+Dic!T5</f>
        <v>0</v>
      </c>
      <c r="AM5" s="22">
        <v>0</v>
      </c>
      <c r="AN5" s="22">
        <f>+Ene!U5+Feb!U5+Mar!U5+Abr!U5+May!U5+Jun!U5+Jul!U5+Ago!U5+Set!U5+Oct!U5+Nov!U5+Dic!U5</f>
        <v>5</v>
      </c>
      <c r="AO5" s="41">
        <f>IFERROR(AN5/AM5,0)*100</f>
        <v>0</v>
      </c>
      <c r="AP5" s="22">
        <f>+AN5</f>
        <v>5</v>
      </c>
      <c r="AQ5" s="22">
        <f>+Ene!V5+Feb!V5+Mar!V5+Abr!V5+May!V5+Jun!V5+Jul!V5+Ago!V5+Set!V5+Oct!V5+Nov!V5+Dic!V5</f>
        <v>0</v>
      </c>
      <c r="AR5" s="41">
        <f>IFERROR(AQ5/AP5,0)*100</f>
        <v>0</v>
      </c>
      <c r="AS5" s="22">
        <f>+AN5</f>
        <v>5</v>
      </c>
      <c r="AT5" s="22">
        <f>+Ene!W5+Feb!W5+Mar!W5+Abr!W5+May!W5+Jun!W5+Jul!W5+Ago!W5+Set!W5+Oct!W5+Nov!W5+Dic!W5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256</v>
      </c>
      <c r="E6" s="45" t="s">
        <v>276</v>
      </c>
      <c r="F6" s="45" t="s">
        <v>267</v>
      </c>
      <c r="G6" s="46" t="s">
        <v>279</v>
      </c>
      <c r="H6" s="46">
        <v>3</v>
      </c>
      <c r="I6" s="45" t="s">
        <v>280</v>
      </c>
      <c r="J6" s="24">
        <v>0</v>
      </c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v>0</v>
      </c>
      <c r="W6" s="23">
        <f>+Ene!N6+Feb!N6+Mar!N6+Abr!N6+May!N6+Jun!N6+Jul!N6+Ago!N6+Set!N6+Oct!N6+Nov!N6+Dic!N6</f>
        <v>0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0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0</v>
      </c>
      <c r="AD6" s="33">
        <f t="shared" ref="AD6:AD69" si="9">IFERROR(AC6/AB6,0)*100</f>
        <v>0</v>
      </c>
      <c r="AE6" s="24">
        <v>0</v>
      </c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4</v>
      </c>
      <c r="AL6" s="24">
        <f>+Ene!T6+Feb!T6+Mar!T6+Abr!T6+May!T6+Jun!T6+Jul!T6+Ago!T6+Set!T6+Oct!T6+Nov!T6+Dic!T6</f>
        <v>0</v>
      </c>
      <c r="AM6" s="24">
        <v>0</v>
      </c>
      <c r="AN6" s="24">
        <f>+Ene!U6+Feb!U6+Mar!U6+Abr!U6+May!U6+Jun!U6+Jul!U6+Ago!U6+Set!U6+Oct!U6+Nov!U6+Dic!U6</f>
        <v>13</v>
      </c>
      <c r="AO6" s="33">
        <f t="shared" ref="AO6:AO69" si="12">IFERROR(AN6/AM6,0)*100</f>
        <v>0</v>
      </c>
      <c r="AP6" s="24">
        <f t="shared" ref="AP6:AP69" si="13">+AN6</f>
        <v>13</v>
      </c>
      <c r="AQ6" s="24">
        <f>+Ene!V6+Feb!V6+Mar!V6+Abr!V6+May!V6+Jun!V6+Jul!V6+Ago!V6+Set!V6+Oct!V6+Nov!V6+Dic!V6</f>
        <v>0</v>
      </c>
      <c r="AR6" s="33">
        <f t="shared" ref="AR6:AR69" si="14">IFERROR(AQ6/AP6,0)*100</f>
        <v>0</v>
      </c>
      <c r="AS6" s="24">
        <f t="shared" ref="AS6:AS69" si="15">+AN6</f>
        <v>13</v>
      </c>
      <c r="AT6" s="24">
        <f>+Ene!W6+Feb!W6+Mar!W6+Abr!W6+May!W6+Jun!W6+Jul!W6+Ago!W6+Set!W6+Oct!W6+Nov!W6+Dic!W6</f>
        <v>2</v>
      </c>
      <c r="AU6" s="33">
        <f t="shared" ref="AU6:AU69" si="16">IFERROR(AT6/AS6,0)*100</f>
        <v>15.384615384615385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281</v>
      </c>
      <c r="E7" s="45" t="s">
        <v>258</v>
      </c>
      <c r="F7" s="45" t="s">
        <v>226</v>
      </c>
      <c r="G7" s="46" t="s">
        <v>282</v>
      </c>
      <c r="H7" s="46">
        <v>4</v>
      </c>
      <c r="I7" s="45" t="s">
        <v>283</v>
      </c>
      <c r="J7" s="24">
        <v>31</v>
      </c>
      <c r="K7" s="27">
        <f>+Ene!J7+Feb!J7+Mar!J7+Abr!J7+May!J7+Jun!J7+Jul!J7+Ago!J7+Set!J7+Oct!J7+Nov!J7+Dic!J7</f>
        <v>0</v>
      </c>
      <c r="L7" s="33">
        <f t="shared" si="3"/>
        <v>0</v>
      </c>
      <c r="M7" s="37">
        <v>25</v>
      </c>
      <c r="N7" s="24">
        <f>+Ene!K7+Feb!K7+Mar!K7+Abr!K7+May!K7+Jun!K7+Jul!K7+Ago!K7+Set!K7+Oct!K7+Nov!K7+Dic!K7</f>
        <v>0</v>
      </c>
      <c r="O7" s="33">
        <f t="shared" si="4"/>
        <v>0</v>
      </c>
      <c r="P7" s="37">
        <v>30</v>
      </c>
      <c r="Q7" s="24">
        <f>+Ene!L7+Feb!L7+Mar!L7+Abr!L7+May!L7+Jun!L7+Jul!L7+Ago!L7+Set!L7+Oct!L7+Nov!L7+Dic!L7</f>
        <v>0</v>
      </c>
      <c r="R7" s="33">
        <f t="shared" si="5"/>
        <v>0</v>
      </c>
      <c r="S7" s="44">
        <v>35</v>
      </c>
      <c r="T7" s="24">
        <f>+Ene!M7+Feb!M7+Mar!M7+Abr!M7+May!M7+Jun!M7+Jul!M7+Ago!M7+Set!M7+Oct!M7+Nov!M7+Dic!M7</f>
        <v>1</v>
      </c>
      <c r="U7" s="33">
        <f t="shared" si="6"/>
        <v>2.8571428571428572</v>
      </c>
      <c r="V7" s="44">
        <v>32</v>
      </c>
      <c r="W7" s="23">
        <f>+Ene!N7+Feb!N7+Mar!N7+Abr!N7+May!N7+Jun!N7+Jul!N7+Ago!N7+Set!N7+Oct!N7+Nov!N7+Dic!N7</f>
        <v>2</v>
      </c>
      <c r="X7" s="42">
        <f t="shared" si="7"/>
        <v>6.25</v>
      </c>
      <c r="Y7" s="37">
        <v>86</v>
      </c>
      <c r="Z7" s="24">
        <f>+Ene!O7+Feb!O7+Mar!O7+Abr!O7+May!O7+Jun!O7+Jul!O7+Ago!O7+Set!O7+Oct!O7+Nov!O7+Dic!O7</f>
        <v>12</v>
      </c>
      <c r="AA7" s="33">
        <f t="shared" si="8"/>
        <v>13.953488372093023</v>
      </c>
      <c r="AB7" s="37">
        <v>86</v>
      </c>
      <c r="AC7" s="24">
        <f>+Ene!P7+Feb!P7+Mar!P7+Abr!P7+May!P7+Jun!P7+Jul!P7+Ago!P7+Set!P7+Oct!P7+Nov!P7+Dic!P7</f>
        <v>2</v>
      </c>
      <c r="AD7" s="33">
        <f t="shared" si="9"/>
        <v>2.3255813953488373</v>
      </c>
      <c r="AE7" s="24">
        <v>31</v>
      </c>
      <c r="AF7" s="24">
        <f>+Ene!Q7+Feb!Q7+Mar!Q7+Abr!Q7+May!Q7+Jun!Q7+Jul!Q7+Ago!Q7+Set!Q7+Oct!Q7+Nov!Q7+Dic!Q7</f>
        <v>2</v>
      </c>
      <c r="AG7" s="33">
        <f t="shared" si="10"/>
        <v>6.4516129032258061</v>
      </c>
      <c r="AH7" s="37">
        <v>120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24">
        <v>86</v>
      </c>
      <c r="AN7" s="24">
        <f>+Ene!U7+Feb!U7+Mar!U7+Abr!U7+May!U7+Jun!U7+Jul!U7+Ago!U7+Set!U7+Oct!U7+Nov!U7+Dic!U7</f>
        <v>1</v>
      </c>
      <c r="AO7" s="33">
        <f t="shared" si="12"/>
        <v>1.1627906976744187</v>
      </c>
      <c r="AP7" s="24">
        <f t="shared" si="13"/>
        <v>1</v>
      </c>
      <c r="AQ7" s="24">
        <f>+Ene!V7+Feb!V7+Mar!V7+Abr!V7+May!V7+Jun!V7+Jul!V7+Ago!V7+Set!V7+Oct!V7+Nov!V7+Dic!V7</f>
        <v>0</v>
      </c>
      <c r="AR7" s="33">
        <f t="shared" si="14"/>
        <v>0</v>
      </c>
      <c r="AS7" s="24">
        <f t="shared" si="15"/>
        <v>1</v>
      </c>
      <c r="AT7" s="24">
        <f>+Ene!W7+Feb!W7+Mar!W7+Abr!W7+May!W7+Jun!W7+Jul!W7+Ago!W7+Set!W7+Oct!W7+Nov!W7+Dic!W7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281</v>
      </c>
      <c r="E8" s="45" t="s">
        <v>258</v>
      </c>
      <c r="F8" s="45" t="s">
        <v>226</v>
      </c>
      <c r="G8" s="46" t="s">
        <v>284</v>
      </c>
      <c r="H8" s="46">
        <v>5</v>
      </c>
      <c r="I8" s="45" t="s">
        <v>3</v>
      </c>
      <c r="J8" s="24">
        <v>15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14</v>
      </c>
      <c r="N8" s="24">
        <f>+Ene!K8+Feb!K8+Mar!K8+Abr!K8+May!K8+Jun!K8+Jul!K8+Ago!K8+Set!K8+Oct!K8+Nov!K8+Dic!K8</f>
        <v>0</v>
      </c>
      <c r="O8" s="33">
        <f t="shared" si="4"/>
        <v>0</v>
      </c>
      <c r="P8" s="37">
        <v>15</v>
      </c>
      <c r="Q8" s="24">
        <f>+Ene!L8+Feb!L8+Mar!L8+Abr!L8+May!L8+Jun!L8+Jul!L8+Ago!L8+Set!L8+Oct!L8+Nov!L8+Dic!L8</f>
        <v>0</v>
      </c>
      <c r="R8" s="33">
        <f t="shared" si="5"/>
        <v>0</v>
      </c>
      <c r="S8" s="44">
        <v>18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v>15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44</v>
      </c>
      <c r="Z8" s="24">
        <f>+Ene!O8+Feb!O8+Mar!O8+Abr!O8+May!O8+Jun!O8+Jul!O8+Ago!O8+Set!O8+Oct!O8+Nov!O8+Dic!O8</f>
        <v>0</v>
      </c>
      <c r="AA8" s="33">
        <f t="shared" si="8"/>
        <v>0</v>
      </c>
      <c r="AB8" s="37">
        <v>44</v>
      </c>
      <c r="AC8" s="24">
        <f>+Ene!P8+Feb!P8+Mar!P8+Abr!P8+May!P8+Jun!P8+Jul!P8+Ago!P8+Set!P8+Oct!P8+Nov!P8+Dic!P8</f>
        <v>0</v>
      </c>
      <c r="AD8" s="33">
        <f t="shared" si="9"/>
        <v>0</v>
      </c>
      <c r="AE8" s="24">
        <v>15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62</v>
      </c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24">
        <v>44</v>
      </c>
      <c r="AN8" s="24">
        <f>+Ene!U8+Feb!U8+Mar!U8+Abr!U8+May!U8+Jun!U8+Jul!U8+Ago!U8+Set!U8+Oct!U8+Nov!U8+Dic!U8</f>
        <v>0</v>
      </c>
      <c r="AO8" s="33">
        <f t="shared" si="12"/>
        <v>0</v>
      </c>
      <c r="AP8" s="24">
        <f t="shared" si="13"/>
        <v>0</v>
      </c>
      <c r="AQ8" s="24">
        <f>+Ene!V8+Feb!V8+Mar!V8+Abr!V8+May!V8+Jun!V8+Jul!V8+Ago!V8+Set!V8+Oct!V8+Nov!V8+Dic!V8</f>
        <v>0</v>
      </c>
      <c r="AR8" s="33">
        <f t="shared" si="14"/>
        <v>0</v>
      </c>
      <c r="AS8" s="24">
        <f t="shared" si="15"/>
        <v>0</v>
      </c>
      <c r="AT8" s="24">
        <f>+Ene!W8+Feb!W8+Mar!W8+Abr!W8+May!W8+Jun!W8+Jul!W8+Ago!W8+Set!W8+Oct!W8+Nov!W8+Dic!W8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281</v>
      </c>
      <c r="E9" s="45" t="s">
        <v>258</v>
      </c>
      <c r="F9" s="45" t="s">
        <v>226</v>
      </c>
      <c r="G9" s="46" t="s">
        <v>284</v>
      </c>
      <c r="H9" s="46">
        <v>6</v>
      </c>
      <c r="I9" s="45" t="s">
        <v>285</v>
      </c>
      <c r="J9" s="24">
        <v>14</v>
      </c>
      <c r="K9" s="27">
        <f>+Ene!J9+Feb!J9+Mar!J9+Abr!J9+May!J9+Jun!J9+Jul!J9+Ago!J9+Set!J9+Oct!J9+Nov!J9+Dic!J9</f>
        <v>5</v>
      </c>
      <c r="L9" s="33">
        <f t="shared" si="3"/>
        <v>35.714285714285715</v>
      </c>
      <c r="M9" s="37">
        <v>14</v>
      </c>
      <c r="N9" s="24">
        <f>+Ene!K9+Feb!K9+Mar!K9+Abr!K9+May!K9+Jun!K9+Jul!K9+Ago!K9+Set!K9+Oct!K9+Nov!K9+Dic!K9</f>
        <v>5</v>
      </c>
      <c r="O9" s="33">
        <f t="shared" si="4"/>
        <v>35.714285714285715</v>
      </c>
      <c r="P9" s="37">
        <v>14</v>
      </c>
      <c r="Q9" s="24">
        <f>+Ene!L9+Feb!L9+Mar!L9+Abr!L9+May!L9+Jun!L9+Jul!L9+Ago!L9+Set!L9+Oct!L9+Nov!L9+Dic!L9</f>
        <v>2</v>
      </c>
      <c r="R9" s="33">
        <f t="shared" si="5"/>
        <v>14.285714285714285</v>
      </c>
      <c r="S9" s="44">
        <v>14</v>
      </c>
      <c r="T9" s="24">
        <f>+Ene!M9+Feb!M9+Mar!M9+Abr!M9+May!M9+Jun!M9+Jul!M9+Ago!M9+Set!M9+Oct!M9+Nov!M9+Dic!M9</f>
        <v>0</v>
      </c>
      <c r="U9" s="33">
        <f t="shared" si="6"/>
        <v>0</v>
      </c>
      <c r="V9" s="44">
        <v>14</v>
      </c>
      <c r="W9" s="23">
        <f>+Ene!N9+Feb!N9+Mar!N9+Abr!N9+May!N9+Jun!N9+Jul!N9+Ago!N9+Set!N9+Oct!N9+Nov!N9+Dic!N9</f>
        <v>2</v>
      </c>
      <c r="X9" s="42">
        <f t="shared" si="7"/>
        <v>14.285714285714285</v>
      </c>
      <c r="Y9" s="37">
        <v>42</v>
      </c>
      <c r="Z9" s="24">
        <f>+Ene!O9+Feb!O9+Mar!O9+Abr!O9+May!O9+Jun!O9+Jul!O9+Ago!O9+Set!O9+Oct!O9+Nov!O9+Dic!O9</f>
        <v>16</v>
      </c>
      <c r="AA9" s="33">
        <f t="shared" si="8"/>
        <v>38.095238095238095</v>
      </c>
      <c r="AB9" s="37">
        <v>42</v>
      </c>
      <c r="AC9" s="24">
        <f>+Ene!P9+Feb!P9+Mar!P9+Abr!P9+May!P9+Jun!P9+Jul!P9+Ago!P9+Set!P9+Oct!P9+Nov!P9+Dic!P9</f>
        <v>10</v>
      </c>
      <c r="AD9" s="33">
        <f t="shared" si="9"/>
        <v>23.809523809523807</v>
      </c>
      <c r="AE9" s="24">
        <v>14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58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2</v>
      </c>
      <c r="AM9" s="24">
        <v>42</v>
      </c>
      <c r="AN9" s="24">
        <f>+Ene!U9+Feb!U9+Mar!U9+Abr!U9+May!U9+Jun!U9+Jul!U9+Ago!U9+Set!U9+Oct!U9+Nov!U9+Dic!U9</f>
        <v>11</v>
      </c>
      <c r="AO9" s="33">
        <f t="shared" si="12"/>
        <v>26.190476190476193</v>
      </c>
      <c r="AP9" s="24">
        <f t="shared" si="13"/>
        <v>11</v>
      </c>
      <c r="AQ9" s="24">
        <f>+Ene!V9+Feb!V9+Mar!V9+Abr!V9+May!V9+Jun!V9+Jul!V9+Ago!V9+Set!V9+Oct!V9+Nov!V9+Dic!V9</f>
        <v>4</v>
      </c>
      <c r="AR9" s="33">
        <f t="shared" si="14"/>
        <v>36.363636363636367</v>
      </c>
      <c r="AS9" s="24">
        <f t="shared" si="15"/>
        <v>11</v>
      </c>
      <c r="AT9" s="24">
        <f>+Ene!W9+Feb!W9+Mar!W9+Abr!W9+May!W9+Jun!W9+Jul!W9+Ago!W9+Set!W9+Oct!W9+Nov!W9+Dic!W9</f>
        <v>6</v>
      </c>
      <c r="AU9" s="33">
        <f t="shared" si="16"/>
        <v>54.54545454545454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281</v>
      </c>
      <c r="E10" s="45" t="s">
        <v>258</v>
      </c>
      <c r="F10" s="45" t="s">
        <v>226</v>
      </c>
      <c r="G10" s="46" t="s">
        <v>242</v>
      </c>
      <c r="H10" s="46">
        <v>7</v>
      </c>
      <c r="I10" s="45" t="s">
        <v>286</v>
      </c>
      <c r="J10" s="24">
        <v>668</v>
      </c>
      <c r="K10" s="27">
        <f>+Ene!J10+Feb!J10+Mar!J10+Abr!J10+May!J10+Jun!J10+Jul!J10+Ago!J10+Set!J10+Oct!J10+Nov!J10+Dic!J10</f>
        <v>50</v>
      </c>
      <c r="L10" s="33">
        <f t="shared" si="3"/>
        <v>7.4850299401197598</v>
      </c>
      <c r="M10" s="37">
        <v>577</v>
      </c>
      <c r="N10" s="24">
        <f>+Ene!K10+Feb!K10+Mar!K10+Abr!K10+May!K10+Jun!K10+Jul!K10+Ago!K10+Set!K10+Oct!K10+Nov!K10+Dic!K10</f>
        <v>50</v>
      </c>
      <c r="O10" s="33">
        <f t="shared" si="4"/>
        <v>8.6655112651646444</v>
      </c>
      <c r="P10" s="37">
        <v>521</v>
      </c>
      <c r="Q10" s="24">
        <f>+Ene!L10+Feb!L10+Mar!L10+Abr!L10+May!L10+Jun!L10+Jul!L10+Ago!L10+Set!L10+Oct!L10+Nov!L10+Dic!L10</f>
        <v>7</v>
      </c>
      <c r="R10" s="33">
        <f t="shared" si="5"/>
        <v>1.3435700575815739</v>
      </c>
      <c r="S10" s="44">
        <v>686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v>668</v>
      </c>
      <c r="W10" s="23">
        <f>+Ene!N10+Feb!N10+Mar!N10+Abr!N10+May!N10+Jun!N10+Jul!N10+Ago!N10+Set!N10+Oct!N10+Nov!N10+Dic!N10</f>
        <v>40</v>
      </c>
      <c r="X10" s="42">
        <f t="shared" si="7"/>
        <v>5.9880239520958085</v>
      </c>
      <c r="Y10" s="37">
        <v>1766</v>
      </c>
      <c r="Z10" s="24">
        <f>+Ene!O10+Feb!O10+Mar!O10+Abr!O10+May!O10+Jun!O10+Jul!O10+Ago!O10+Set!O10+Oct!O10+Nov!O10+Dic!O10</f>
        <v>66</v>
      </c>
      <c r="AA10" s="33">
        <f t="shared" si="8"/>
        <v>3.7372593431483581</v>
      </c>
      <c r="AB10" s="37">
        <v>1766</v>
      </c>
      <c r="AC10" s="24">
        <f>+Ene!P10+Feb!P10+Mar!P10+Abr!P10+May!P10+Jun!P10+Jul!P10+Ago!P10+Set!P10+Oct!P10+Nov!P10+Dic!P10</f>
        <v>99</v>
      </c>
      <c r="AD10" s="33">
        <f t="shared" si="9"/>
        <v>5.6058890147225373</v>
      </c>
      <c r="AE10" s="24">
        <v>668</v>
      </c>
      <c r="AF10" s="24">
        <f>+Ene!Q10+Feb!Q10+Mar!Q10+Abr!Q10+May!Q10+Jun!Q10+Jul!Q10+Ago!Q10+Set!Q10+Oct!Q10+Nov!Q10+Dic!Q10</f>
        <v>0</v>
      </c>
      <c r="AG10" s="33">
        <f t="shared" si="10"/>
        <v>0</v>
      </c>
      <c r="AH10" s="37">
        <v>2443</v>
      </c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4</v>
      </c>
      <c r="AL10" s="24">
        <f>+Ene!T10+Feb!T10+Mar!T10+Abr!T10+May!T10+Jun!T10+Jul!T10+Ago!T10+Set!T10+Oct!T10+Nov!T10+Dic!T10</f>
        <v>3</v>
      </c>
      <c r="AM10" s="24">
        <v>1766</v>
      </c>
      <c r="AN10" s="24">
        <f>+Ene!U10+Feb!U10+Mar!U10+Abr!U10+May!U10+Jun!U10+Jul!U10+Ago!U10+Set!U10+Oct!U10+Nov!U10+Dic!U10</f>
        <v>132</v>
      </c>
      <c r="AO10" s="33">
        <f t="shared" si="12"/>
        <v>7.4745186862967161</v>
      </c>
      <c r="AP10" s="24">
        <f t="shared" si="13"/>
        <v>132</v>
      </c>
      <c r="AQ10" s="24">
        <f>+Ene!V10+Feb!V10+Mar!V10+Abr!V10+May!V10+Jun!V10+Jul!V10+Ago!V10+Set!V10+Oct!V10+Nov!V10+Dic!V10</f>
        <v>7</v>
      </c>
      <c r="AR10" s="33">
        <f t="shared" si="14"/>
        <v>5.3030303030303028</v>
      </c>
      <c r="AS10" s="24">
        <f t="shared" si="15"/>
        <v>132</v>
      </c>
      <c r="AT10" s="24">
        <f>+Ene!W10+Feb!W10+Mar!W10+Abr!W10+May!W10+Jun!W10+Jul!W10+Ago!W10+Set!W10+Oct!W10+Nov!W10+Dic!W10</f>
        <v>18</v>
      </c>
      <c r="AU10" s="33">
        <f t="shared" si="16"/>
        <v>13.636363636363635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281</v>
      </c>
      <c r="E11" s="45" t="s">
        <v>258</v>
      </c>
      <c r="F11" s="45" t="s">
        <v>226</v>
      </c>
      <c r="G11" s="46" t="s">
        <v>282</v>
      </c>
      <c r="H11" s="46">
        <v>8</v>
      </c>
      <c r="I11" s="45" t="s">
        <v>287</v>
      </c>
      <c r="J11" s="24">
        <v>270</v>
      </c>
      <c r="K11" s="27">
        <f>+Ene!J11+Feb!J11+Mar!J11+Abr!J11+May!J11+Jun!J11+Jul!J11+Ago!J11+Set!J11+Oct!J11+Nov!J11+Dic!J11</f>
        <v>21</v>
      </c>
      <c r="L11" s="33">
        <f t="shared" si="3"/>
        <v>7.7777777777777777</v>
      </c>
      <c r="M11" s="37">
        <v>281</v>
      </c>
      <c r="N11" s="24">
        <f>+Ene!K11+Feb!K11+Mar!K11+Abr!K11+May!K11+Jun!K11+Jul!K11+Ago!K11+Set!K11+Oct!K11+Nov!K11+Dic!K11</f>
        <v>21</v>
      </c>
      <c r="O11" s="33">
        <f t="shared" si="4"/>
        <v>7.4733096085409247</v>
      </c>
      <c r="P11" s="37">
        <v>226</v>
      </c>
      <c r="Q11" s="24">
        <f>+Ene!L11+Feb!L11+Mar!L11+Abr!L11+May!L11+Jun!L11+Jul!L11+Ago!L11+Set!L11+Oct!L11+Nov!L11+Dic!L11</f>
        <v>5</v>
      </c>
      <c r="R11" s="33">
        <f t="shared" si="5"/>
        <v>2.2123893805309733</v>
      </c>
      <c r="S11" s="44">
        <v>410</v>
      </c>
      <c r="T11" s="24">
        <f>+Ene!M11+Feb!M11+Mar!M11+Abr!M11+May!M11+Jun!M11+Jul!M11+Ago!M11+Set!M11+Oct!M11+Nov!M11+Dic!M11</f>
        <v>2</v>
      </c>
      <c r="U11" s="33">
        <f t="shared" si="6"/>
        <v>0.48780487804878048</v>
      </c>
      <c r="V11" s="44">
        <v>270</v>
      </c>
      <c r="W11" s="23">
        <f>+Ene!N11+Feb!N11+Mar!N11+Abr!N11+May!N11+Jun!N11+Jul!N11+Ago!N11+Set!N11+Oct!N11+Nov!N11+Dic!N11</f>
        <v>19</v>
      </c>
      <c r="X11" s="42">
        <f t="shared" si="7"/>
        <v>7.0370370370370372</v>
      </c>
      <c r="Y11" s="37">
        <v>777</v>
      </c>
      <c r="Z11" s="24">
        <f>+Ene!O11+Feb!O11+Mar!O11+Abr!O11+May!O11+Jun!O11+Jul!O11+Ago!O11+Set!O11+Oct!O11+Nov!O11+Dic!O11</f>
        <v>62</v>
      </c>
      <c r="AA11" s="33">
        <f t="shared" si="8"/>
        <v>7.9794079794079789</v>
      </c>
      <c r="AB11" s="37">
        <v>777</v>
      </c>
      <c r="AC11" s="24">
        <f>+Ene!P11+Feb!P11+Mar!P11+Abr!P11+May!P11+Jun!P11+Jul!P11+Ago!P11+Set!P11+Oct!P11+Nov!P11+Dic!P11</f>
        <v>46</v>
      </c>
      <c r="AD11" s="33">
        <f t="shared" si="9"/>
        <v>5.9202059202059205</v>
      </c>
      <c r="AE11" s="24">
        <v>270</v>
      </c>
      <c r="AF11" s="24">
        <f>+Ene!Q11+Feb!Q11+Mar!Q11+Abr!Q11+May!Q11+Jun!Q11+Jul!Q11+Ago!Q11+Set!Q11+Oct!Q11+Nov!Q11+Dic!Q11</f>
        <v>8</v>
      </c>
      <c r="AG11" s="33">
        <f t="shared" si="10"/>
        <v>2.9629629629629632</v>
      </c>
      <c r="AH11" s="37">
        <v>1212</v>
      </c>
      <c r="AI11" s="24">
        <f>+Ene!R11+Feb!R11+Mar!R11+Abr!R11+May!R11+Jun!R11+Jul!R11+Ago!R11+Set!R11+Oct!R11+Nov!R11+Dic!R11</f>
        <v>21</v>
      </c>
      <c r="AJ11" s="33">
        <f t="shared" si="11"/>
        <v>1.7326732673267329</v>
      </c>
      <c r="AK11" s="24">
        <f>+Ene!S11+Feb!S11+Mar!S11+Abr!S11+May!S11+Jun!S11+Jul!S11+Ago!S11+Set!S11+Oct!S11+Nov!S11+Dic!S11</f>
        <v>0</v>
      </c>
      <c r="AL11" s="24">
        <f>+Ene!T11+Feb!T11+Mar!T11+Abr!T11+May!T11+Jun!T11+Jul!T11+Ago!T11+Set!T11+Oct!T11+Nov!T11+Dic!T11</f>
        <v>0</v>
      </c>
      <c r="AM11" s="24">
        <v>777</v>
      </c>
      <c r="AN11" s="24">
        <f>+Ene!U11+Feb!U11+Mar!U11+Abr!U11+May!U11+Jun!U11+Jul!U11+Ago!U11+Set!U11+Oct!U11+Nov!U11+Dic!U11</f>
        <v>134</v>
      </c>
      <c r="AO11" s="33">
        <f t="shared" si="12"/>
        <v>17.245817245817246</v>
      </c>
      <c r="AP11" s="24">
        <f t="shared" si="13"/>
        <v>134</v>
      </c>
      <c r="AQ11" s="24">
        <f>+Ene!V11+Feb!V11+Mar!V11+Abr!V11+May!V11+Jun!V11+Jul!V11+Ago!V11+Set!V11+Oct!V11+Nov!V11+Dic!V11</f>
        <v>10</v>
      </c>
      <c r="AR11" s="33">
        <f t="shared" si="14"/>
        <v>7.4626865671641784</v>
      </c>
      <c r="AS11" s="24">
        <f t="shared" si="15"/>
        <v>134</v>
      </c>
      <c r="AT11" s="24">
        <f>+Ene!W11+Feb!W11+Mar!W11+Abr!W11+May!W11+Jun!W11+Jul!W11+Ago!W11+Set!W11+Oct!W11+Nov!W11+Dic!W11</f>
        <v>27</v>
      </c>
      <c r="AU11" s="33">
        <f t="shared" si="16"/>
        <v>20.149253731343283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281</v>
      </c>
      <c r="E12" s="45" t="s">
        <v>258</v>
      </c>
      <c r="F12" s="45" t="s">
        <v>130</v>
      </c>
      <c r="G12" s="46" t="s">
        <v>282</v>
      </c>
      <c r="H12" s="46">
        <v>9</v>
      </c>
      <c r="I12" s="45" t="s">
        <v>288</v>
      </c>
      <c r="J12" s="24">
        <v>380</v>
      </c>
      <c r="K12" s="27">
        <f>+Ene!J12+Feb!J12+Mar!J12+Abr!J12+May!J12+Jun!J12+Jul!J12+Ago!J12+Set!J12+Oct!J12+Nov!J12+Dic!J12</f>
        <v>32</v>
      </c>
      <c r="L12" s="33">
        <f t="shared" si="3"/>
        <v>8.4210526315789469</v>
      </c>
      <c r="M12" s="37">
        <v>369</v>
      </c>
      <c r="N12" s="24">
        <f>+Ene!K12+Feb!K12+Mar!K12+Abr!K12+May!K12+Jun!K12+Jul!K12+Ago!K12+Set!K12+Oct!K12+Nov!K12+Dic!K12</f>
        <v>32</v>
      </c>
      <c r="O12" s="33">
        <f t="shared" si="4"/>
        <v>8.6720867208672079</v>
      </c>
      <c r="P12" s="37">
        <v>372</v>
      </c>
      <c r="Q12" s="24">
        <f>+Ene!L12+Feb!L12+Mar!L12+Abr!L12+May!L12+Jun!L12+Jul!L12+Ago!L12+Set!L12+Oct!L12+Nov!L12+Dic!L12</f>
        <v>19</v>
      </c>
      <c r="R12" s="33">
        <f t="shared" si="5"/>
        <v>5.10752688172043</v>
      </c>
      <c r="S12" s="44">
        <v>478</v>
      </c>
      <c r="T12" s="24">
        <f>+Ene!M12+Feb!M12+Mar!M12+Abr!M12+May!M12+Jun!M12+Jul!M12+Ago!M12+Set!M12+Oct!M12+Nov!M12+Dic!M12</f>
        <v>15</v>
      </c>
      <c r="U12" s="33">
        <f t="shared" si="6"/>
        <v>3.1380753138075312</v>
      </c>
      <c r="V12" s="44">
        <v>380</v>
      </c>
      <c r="W12" s="23">
        <f>+Ene!N12+Feb!N12+Mar!N12+Abr!N12+May!N12+Jun!N12+Jul!N12+Ago!N12+Set!N12+Oct!N12+Nov!N12+Dic!N12</f>
        <v>55</v>
      </c>
      <c r="X12" s="42">
        <f t="shared" si="7"/>
        <v>14.473684210526317</v>
      </c>
      <c r="Y12" s="37">
        <v>1121</v>
      </c>
      <c r="Z12" s="24">
        <f>+Ene!O12+Feb!O12+Mar!O12+Abr!O12+May!O12+Jun!O12+Jul!O12+Ago!O12+Set!O12+Oct!O12+Nov!O12+Dic!O12</f>
        <v>100</v>
      </c>
      <c r="AA12" s="33">
        <f t="shared" si="8"/>
        <v>8.9206066012488847</v>
      </c>
      <c r="AB12" s="37">
        <v>1121</v>
      </c>
      <c r="AC12" s="24">
        <f>+Ene!P12+Feb!P12+Mar!P12+Abr!P12+May!P12+Jun!P12+Jul!P12+Ago!P12+Set!P12+Oct!P12+Nov!P12+Dic!P12</f>
        <v>106</v>
      </c>
      <c r="AD12" s="33">
        <f t="shared" si="9"/>
        <v>9.4558429973238187</v>
      </c>
      <c r="AE12" s="24">
        <v>380</v>
      </c>
      <c r="AF12" s="24">
        <f>+Ene!Q12+Feb!Q12+Mar!Q12+Abr!Q12+May!Q12+Jun!Q12+Jul!Q12+Ago!Q12+Set!Q12+Oct!Q12+Nov!Q12+Dic!Q12</f>
        <v>44</v>
      </c>
      <c r="AG12" s="33">
        <f t="shared" si="10"/>
        <v>11.578947368421053</v>
      </c>
      <c r="AH12" s="37">
        <v>1614</v>
      </c>
      <c r="AI12" s="24">
        <f>+Ene!R12+Feb!R12+Mar!R12+Abr!R12+May!R12+Jun!R12+Jul!R12+Ago!R12+Set!R12+Oct!R12+Nov!R12+Dic!R12</f>
        <v>35</v>
      </c>
      <c r="AJ12" s="33">
        <f t="shared" si="11"/>
        <v>2.168525402726146</v>
      </c>
      <c r="AK12" s="24">
        <f>+Ene!S12+Feb!S12+Mar!S12+Abr!S12+May!S12+Jun!S12+Jul!S12+Ago!S12+Set!S12+Oct!S12+Nov!S12+Dic!S12</f>
        <v>6</v>
      </c>
      <c r="AL12" s="24">
        <f>+Ene!T12+Feb!T12+Mar!T12+Abr!T12+May!T12+Jun!T12+Jul!T12+Ago!T12+Set!T12+Oct!T12+Nov!T12+Dic!T12</f>
        <v>2</v>
      </c>
      <c r="AM12" s="24">
        <v>1121</v>
      </c>
      <c r="AN12" s="24">
        <f>+Ene!U12+Feb!U12+Mar!U12+Abr!U12+May!U12+Jun!U12+Jul!U12+Ago!U12+Set!U12+Oct!U12+Nov!U12+Dic!U12</f>
        <v>123</v>
      </c>
      <c r="AO12" s="33">
        <f t="shared" si="12"/>
        <v>10.972346119536128</v>
      </c>
      <c r="AP12" s="24">
        <f t="shared" si="13"/>
        <v>123</v>
      </c>
      <c r="AQ12" s="24">
        <f>+Ene!V12+Feb!V12+Mar!V12+Abr!V12+May!V12+Jun!V12+Jul!V12+Ago!V12+Set!V12+Oct!V12+Nov!V12+Dic!V12</f>
        <v>7</v>
      </c>
      <c r="AR12" s="33">
        <f t="shared" si="14"/>
        <v>5.6910569105691051</v>
      </c>
      <c r="AS12" s="24">
        <f t="shared" si="15"/>
        <v>123</v>
      </c>
      <c r="AT12" s="24">
        <f>+Ene!W12+Feb!W12+Mar!W12+Abr!W12+May!W12+Jun!W12+Jul!W12+Ago!W12+Set!W12+Oct!W12+Nov!W12+Dic!W12</f>
        <v>28</v>
      </c>
      <c r="AU12" s="33">
        <f t="shared" si="16"/>
        <v>22.76422764227642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281</v>
      </c>
      <c r="E13" s="45" t="s">
        <v>258</v>
      </c>
      <c r="F13" s="45" t="s">
        <v>130</v>
      </c>
      <c r="G13" s="46" t="s">
        <v>289</v>
      </c>
      <c r="H13" s="46">
        <v>10</v>
      </c>
      <c r="I13" s="45" t="s">
        <v>290</v>
      </c>
      <c r="J13" s="24">
        <v>235</v>
      </c>
      <c r="K13" s="27">
        <f>+Ene!J13+Feb!J13+Mar!J13+Abr!J13+May!J13+Jun!J13+Jul!J13+Ago!J13+Set!J13+Oct!J13+Nov!J13+Dic!J13</f>
        <v>33</v>
      </c>
      <c r="L13" s="33">
        <f t="shared" si="3"/>
        <v>14.042553191489363</v>
      </c>
      <c r="M13" s="37">
        <v>205</v>
      </c>
      <c r="N13" s="24">
        <f>+Ene!K13+Feb!K13+Mar!K13+Abr!K13+May!K13+Jun!K13+Jul!K13+Ago!K13+Set!K13+Oct!K13+Nov!K13+Dic!K13</f>
        <v>33</v>
      </c>
      <c r="O13" s="33">
        <f t="shared" si="4"/>
        <v>16.097560975609756</v>
      </c>
      <c r="P13" s="37">
        <v>201</v>
      </c>
      <c r="Q13" s="24">
        <f>+Ene!L13+Feb!L13+Mar!L13+Abr!L13+May!L13+Jun!L13+Jul!L13+Ago!L13+Set!L13+Oct!L13+Nov!L13+Dic!L13</f>
        <v>13</v>
      </c>
      <c r="R13" s="33">
        <f t="shared" si="5"/>
        <v>6.467661691542288</v>
      </c>
      <c r="S13" s="44">
        <v>299</v>
      </c>
      <c r="T13" s="24">
        <f>+Ene!M13+Feb!M13+Mar!M13+Abr!M13+May!M13+Jun!M13+Jul!M13+Ago!M13+Set!M13+Oct!M13+Nov!M13+Dic!M13</f>
        <v>0</v>
      </c>
      <c r="U13" s="33">
        <f t="shared" si="6"/>
        <v>0</v>
      </c>
      <c r="V13" s="44">
        <v>235</v>
      </c>
      <c r="W13" s="23">
        <f>+Ene!N13+Feb!N13+Mar!N13+Abr!N13+May!N13+Jun!N13+Jul!N13+Ago!N13+Set!N13+Oct!N13+Nov!N13+Dic!N13</f>
        <v>28</v>
      </c>
      <c r="X13" s="42">
        <f t="shared" si="7"/>
        <v>11.914893617021278</v>
      </c>
      <c r="Y13" s="37">
        <v>641</v>
      </c>
      <c r="Z13" s="24">
        <f>+Ene!O13+Feb!O13+Mar!O13+Abr!O13+May!O13+Jun!O13+Jul!O13+Ago!O13+Set!O13+Oct!O13+Nov!O13+Dic!O13</f>
        <v>45</v>
      </c>
      <c r="AA13" s="33">
        <f t="shared" si="8"/>
        <v>7.0202808112324488</v>
      </c>
      <c r="AB13" s="37">
        <v>641</v>
      </c>
      <c r="AC13" s="24">
        <f>+Ene!P13+Feb!P13+Mar!P13+Abr!P13+May!P13+Jun!P13+Jul!P13+Ago!P13+Set!P13+Oct!P13+Nov!P13+Dic!P13</f>
        <v>74</v>
      </c>
      <c r="AD13" s="33">
        <f t="shared" si="9"/>
        <v>11.54446177847114</v>
      </c>
      <c r="AE13" s="24">
        <v>235</v>
      </c>
      <c r="AF13" s="24">
        <f>+Ene!Q13+Feb!Q13+Mar!Q13+Abr!Q13+May!Q13+Jun!Q13+Jul!Q13+Ago!Q13+Set!Q13+Oct!Q13+Nov!Q13+Dic!Q13</f>
        <v>10</v>
      </c>
      <c r="AG13" s="33">
        <f t="shared" si="10"/>
        <v>4.2553191489361701</v>
      </c>
      <c r="AH13" s="37">
        <v>932</v>
      </c>
      <c r="AI13" s="24">
        <f>+Ene!R13+Feb!R13+Mar!R13+Abr!R13+May!R13+Jun!R13+Jul!R13+Ago!R13+Set!R13+Oct!R13+Nov!R13+Dic!R13</f>
        <v>26</v>
      </c>
      <c r="AJ13" s="33">
        <f t="shared" si="11"/>
        <v>2.7896995708154506</v>
      </c>
      <c r="AK13" s="24">
        <f>+Ene!S13+Feb!S13+Mar!S13+Abr!S13+May!S13+Jun!S13+Jul!S13+Ago!S13+Set!S13+Oct!S13+Nov!S13+Dic!S13</f>
        <v>3</v>
      </c>
      <c r="AL13" s="24">
        <f>+Ene!T13+Feb!T13+Mar!T13+Abr!T13+May!T13+Jun!T13+Jul!T13+Ago!T13+Set!T13+Oct!T13+Nov!T13+Dic!T13</f>
        <v>1</v>
      </c>
      <c r="AM13" s="24">
        <v>641</v>
      </c>
      <c r="AN13" s="24">
        <f>+Ene!U13+Feb!U13+Mar!U13+Abr!U13+May!U13+Jun!U13+Jul!U13+Ago!U13+Set!U13+Oct!U13+Nov!U13+Dic!U13</f>
        <v>100</v>
      </c>
      <c r="AO13" s="33">
        <f t="shared" si="12"/>
        <v>15.600624024960998</v>
      </c>
      <c r="AP13" s="24">
        <f t="shared" si="13"/>
        <v>100</v>
      </c>
      <c r="AQ13" s="24">
        <f>+Ene!V13+Feb!V13+Mar!V13+Abr!V13+May!V13+Jun!V13+Jul!V13+Ago!V13+Set!V13+Oct!V13+Nov!V13+Dic!V13</f>
        <v>9</v>
      </c>
      <c r="AR13" s="33">
        <f t="shared" si="14"/>
        <v>9</v>
      </c>
      <c r="AS13" s="24">
        <f t="shared" si="15"/>
        <v>100</v>
      </c>
      <c r="AT13" s="24">
        <f>+Ene!W13+Feb!W13+Mar!W13+Abr!W13+May!W13+Jun!W13+Jul!W13+Ago!W13+Set!W13+Oct!W13+Nov!W13+Dic!W13</f>
        <v>14</v>
      </c>
      <c r="AU13" s="33">
        <f t="shared" si="16"/>
        <v>14.000000000000002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281</v>
      </c>
      <c r="E14" s="45" t="s">
        <v>258</v>
      </c>
      <c r="F14" s="45" t="s">
        <v>226</v>
      </c>
      <c r="G14" s="46" t="s">
        <v>284</v>
      </c>
      <c r="H14" s="46">
        <v>11</v>
      </c>
      <c r="I14" s="45" t="s">
        <v>291</v>
      </c>
      <c r="J14" s="24">
        <v>178</v>
      </c>
      <c r="K14" s="27">
        <f>+Ene!J14+Feb!J14+Mar!J14+Abr!J14+May!J14+Jun!J14+Jul!J14+Ago!J14+Set!J14+Oct!J14+Nov!J14+Dic!J14</f>
        <v>11</v>
      </c>
      <c r="L14" s="33">
        <f t="shared" si="3"/>
        <v>6.179775280898876</v>
      </c>
      <c r="M14" s="37">
        <v>143</v>
      </c>
      <c r="N14" s="24">
        <f>+Ene!K14+Feb!K14+Mar!K14+Abr!K14+May!K14+Jun!K14+Jul!K14+Ago!K14+Set!K14+Oct!K14+Nov!K14+Dic!K14</f>
        <v>11</v>
      </c>
      <c r="O14" s="33">
        <f t="shared" si="4"/>
        <v>7.6923076923076925</v>
      </c>
      <c r="P14" s="37">
        <v>162</v>
      </c>
      <c r="Q14" s="24">
        <f>+Ene!L14+Feb!L14+Mar!L14+Abr!L14+May!L14+Jun!L14+Jul!L14+Ago!L14+Set!L14+Oct!L14+Nov!L14+Dic!L14</f>
        <v>3</v>
      </c>
      <c r="R14" s="33">
        <f t="shared" si="5"/>
        <v>1.8518518518518516</v>
      </c>
      <c r="S14" s="44">
        <v>298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v>178</v>
      </c>
      <c r="W14" s="23">
        <f>+Ene!N14+Feb!N14+Mar!N14+Abr!N14+May!N14+Jun!N14+Jul!N14+Ago!N14+Set!N14+Oct!N14+Nov!N14+Dic!N14</f>
        <v>2</v>
      </c>
      <c r="X14" s="42">
        <f t="shared" si="7"/>
        <v>1.1235955056179776</v>
      </c>
      <c r="Y14" s="37">
        <v>483</v>
      </c>
      <c r="Z14" s="24">
        <f>+Ene!O14+Feb!O14+Mar!O14+Abr!O14+May!O14+Jun!O14+Jul!O14+Ago!O14+Set!O14+Oct!O14+Nov!O14+Dic!O14</f>
        <v>40</v>
      </c>
      <c r="AA14" s="33">
        <f t="shared" si="8"/>
        <v>8.2815734989648035</v>
      </c>
      <c r="AB14" s="37">
        <v>483</v>
      </c>
      <c r="AC14" s="24">
        <f>+Ene!P14+Feb!P14+Mar!P14+Abr!P14+May!P14+Jun!P14+Jul!P14+Ago!P14+Set!P14+Oct!P14+Nov!P14+Dic!P14</f>
        <v>16</v>
      </c>
      <c r="AD14" s="33">
        <f t="shared" si="9"/>
        <v>3.3126293995859215</v>
      </c>
      <c r="AE14" s="24">
        <v>178</v>
      </c>
      <c r="AF14" s="24">
        <f>+Ene!Q14+Feb!Q14+Mar!Q14+Abr!Q14+May!Q14+Jun!Q14+Jul!Q14+Ago!Q14+Set!Q14+Oct!Q14+Nov!Q14+Dic!Q14</f>
        <v>21</v>
      </c>
      <c r="AG14" s="33">
        <f t="shared" si="10"/>
        <v>11.797752808988763</v>
      </c>
      <c r="AH14" s="37">
        <v>822</v>
      </c>
      <c r="AI14" s="24">
        <f>+Ene!R14+Feb!R14+Mar!R14+Abr!R14+May!R14+Jun!R14+Jul!R14+Ago!R14+Set!R14+Oct!R14+Nov!R14+Dic!R14</f>
        <v>6</v>
      </c>
      <c r="AJ14" s="33">
        <f t="shared" si="11"/>
        <v>0.72992700729927007</v>
      </c>
      <c r="AK14" s="24">
        <f>+Ene!S14+Feb!S14+Mar!S14+Abr!S14+May!S14+Jun!S14+Jul!S14+Ago!S14+Set!S14+Oct!S14+Nov!S14+Dic!S14</f>
        <v>1</v>
      </c>
      <c r="AL14" s="24">
        <f>+Ene!T14+Feb!T14+Mar!T14+Abr!T14+May!T14+Jun!T14+Jul!T14+Ago!T14+Set!T14+Oct!T14+Nov!T14+Dic!T14</f>
        <v>0</v>
      </c>
      <c r="AM14" s="24">
        <v>483</v>
      </c>
      <c r="AN14" s="24">
        <f>+Ene!U14+Feb!U14+Mar!U14+Abr!U14+May!U14+Jun!U14+Jul!U14+Ago!U14+Set!U14+Oct!U14+Nov!U14+Dic!U14</f>
        <v>133</v>
      </c>
      <c r="AO14" s="33">
        <f t="shared" si="12"/>
        <v>27.536231884057973</v>
      </c>
      <c r="AP14" s="24">
        <f t="shared" si="13"/>
        <v>133</v>
      </c>
      <c r="AQ14" s="24">
        <f>+Ene!V14+Feb!V14+Mar!V14+Abr!V14+May!V14+Jun!V14+Jul!V14+Ago!V14+Set!V14+Oct!V14+Nov!V14+Dic!V14</f>
        <v>4</v>
      </c>
      <c r="AR14" s="33">
        <f t="shared" si="14"/>
        <v>3.007518796992481</v>
      </c>
      <c r="AS14" s="24">
        <f t="shared" si="15"/>
        <v>133</v>
      </c>
      <c r="AT14" s="24">
        <f>+Ene!W14+Feb!W14+Mar!W14+Abr!W14+May!W14+Jun!W14+Jul!W14+Ago!W14+Set!W14+Oct!W14+Nov!W14+Dic!W14</f>
        <v>22</v>
      </c>
      <c r="AU14" s="33">
        <f t="shared" si="16"/>
        <v>16.541353383458645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281</v>
      </c>
      <c r="E15" s="45" t="s">
        <v>258</v>
      </c>
      <c r="F15" s="45" t="s">
        <v>226</v>
      </c>
      <c r="G15" s="46" t="s">
        <v>284</v>
      </c>
      <c r="H15" s="46">
        <v>12</v>
      </c>
      <c r="I15" s="45" t="s">
        <v>56</v>
      </c>
      <c r="J15" s="24">
        <v>15</v>
      </c>
      <c r="K15" s="27">
        <f>+Ene!J15+Feb!J15+Mar!J15+Abr!J15+May!J15+Jun!J15+Jul!J15+Ago!J15+Set!J15+Oct!J15+Nov!J15+Dic!J15</f>
        <v>1</v>
      </c>
      <c r="L15" s="33">
        <f t="shared" si="3"/>
        <v>6.666666666666667</v>
      </c>
      <c r="M15" s="37">
        <v>35</v>
      </c>
      <c r="N15" s="24">
        <f>+Ene!K15+Feb!K15+Mar!K15+Abr!K15+May!K15+Jun!K15+Jul!K15+Ago!K15+Set!K15+Oct!K15+Nov!K15+Dic!K15</f>
        <v>1</v>
      </c>
      <c r="O15" s="33">
        <f t="shared" si="4"/>
        <v>2.8571428571428572</v>
      </c>
      <c r="P15" s="37">
        <v>31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>
        <v>67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v>15</v>
      </c>
      <c r="W15" s="23">
        <f>+Ene!N15+Feb!N15+Mar!N15+Abr!N15+May!N15+Jun!N15+Jul!N15+Ago!N15+Set!N15+Oct!N15+Nov!N15+Dic!N15</f>
        <v>2</v>
      </c>
      <c r="X15" s="42">
        <f t="shared" si="7"/>
        <v>13.333333333333334</v>
      </c>
      <c r="Y15" s="37">
        <v>81</v>
      </c>
      <c r="Z15" s="24">
        <f>+Ene!O15+Feb!O15+Mar!O15+Abr!O15+May!O15+Jun!O15+Jul!O15+Ago!O15+Set!O15+Oct!O15+Nov!O15+Dic!O15</f>
        <v>3</v>
      </c>
      <c r="AA15" s="33">
        <f t="shared" si="8"/>
        <v>3.7037037037037033</v>
      </c>
      <c r="AB15" s="37">
        <v>81</v>
      </c>
      <c r="AC15" s="24">
        <f>+Ene!P15+Feb!P15+Mar!P15+Abr!P15+May!P15+Jun!P15+Jul!P15+Ago!P15+Set!P15+Oct!P15+Nov!P15+Dic!P15</f>
        <v>3</v>
      </c>
      <c r="AD15" s="33">
        <f t="shared" si="9"/>
        <v>3.7037037037037033</v>
      </c>
      <c r="AE15" s="24">
        <v>15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174</v>
      </c>
      <c r="AI15" s="24">
        <f>+Ene!R15+Feb!R15+Mar!R15+Abr!R15+May!R15+Jun!R15+Jul!R15+Ago!R15+Set!R15+Oct!R15+Nov!R15+Dic!R15</f>
        <v>0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24">
        <v>81</v>
      </c>
      <c r="AN15" s="24">
        <f>+Ene!U15+Feb!U15+Mar!U15+Abr!U15+May!U15+Jun!U15+Jul!U15+Ago!U15+Set!U15+Oct!U15+Nov!U15+Dic!U15</f>
        <v>17</v>
      </c>
      <c r="AO15" s="33">
        <f t="shared" si="12"/>
        <v>20.987654320987652</v>
      </c>
      <c r="AP15" s="24">
        <f t="shared" si="13"/>
        <v>17</v>
      </c>
      <c r="AQ15" s="24">
        <f>+Ene!V15+Feb!V15+Mar!V15+Abr!V15+May!V15+Jun!V15+Jul!V15+Ago!V15+Set!V15+Oct!V15+Nov!V15+Dic!V15</f>
        <v>0</v>
      </c>
      <c r="AR15" s="33">
        <f t="shared" si="14"/>
        <v>0</v>
      </c>
      <c r="AS15" s="24">
        <f t="shared" si="15"/>
        <v>17</v>
      </c>
      <c r="AT15" s="24">
        <f>+Ene!W15+Feb!W15+Mar!W15+Abr!W15+May!W15+Jun!W15+Jul!W15+Ago!W15+Set!W15+Oct!W15+Nov!W15+Dic!W15</f>
        <v>1</v>
      </c>
      <c r="AU15" s="33">
        <f t="shared" si="16"/>
        <v>5.8823529411764701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281</v>
      </c>
      <c r="E16" s="45" t="s">
        <v>258</v>
      </c>
      <c r="F16" s="45" t="s">
        <v>130</v>
      </c>
      <c r="G16" s="46" t="s">
        <v>289</v>
      </c>
      <c r="H16" s="46">
        <v>13</v>
      </c>
      <c r="I16" s="45" t="s">
        <v>292</v>
      </c>
      <c r="J16" s="24">
        <v>359</v>
      </c>
      <c r="K16" s="27">
        <f>+Ene!J16+Feb!J16+Mar!J16+Abr!J16+May!J16+Jun!J16+Jul!J16+Ago!J16+Set!J16+Oct!J16+Nov!J16+Dic!J16</f>
        <v>33</v>
      </c>
      <c r="L16" s="33">
        <f t="shared" si="3"/>
        <v>9.1922005571030638</v>
      </c>
      <c r="M16" s="37">
        <v>321</v>
      </c>
      <c r="N16" s="24">
        <f>+Ene!K16+Feb!K16+Mar!K16+Abr!K16+May!K16+Jun!K16+Jul!K16+Ago!K16+Set!K16+Oct!K16+Nov!K16+Dic!K16</f>
        <v>33</v>
      </c>
      <c r="O16" s="33">
        <f t="shared" si="4"/>
        <v>10.2803738317757</v>
      </c>
      <c r="P16" s="37">
        <v>363</v>
      </c>
      <c r="Q16" s="24">
        <f>+Ene!L16+Feb!L16+Mar!L16+Abr!L16+May!L16+Jun!L16+Jul!L16+Ago!L16+Set!L16+Oct!L16+Nov!L16+Dic!L16</f>
        <v>11</v>
      </c>
      <c r="R16" s="33">
        <f t="shared" si="5"/>
        <v>3.0303030303030303</v>
      </c>
      <c r="S16" s="44">
        <v>470</v>
      </c>
      <c r="T16" s="24">
        <f>+Ene!M16+Feb!M16+Mar!M16+Abr!M16+May!M16+Jun!M16+Jul!M16+Ago!M16+Set!M16+Oct!M16+Nov!M16+Dic!M16</f>
        <v>2</v>
      </c>
      <c r="U16" s="33">
        <f t="shared" si="6"/>
        <v>0.42553191489361702</v>
      </c>
      <c r="V16" s="44">
        <v>359</v>
      </c>
      <c r="W16" s="23">
        <f>+Ene!N16+Feb!N16+Mar!N16+Abr!N16+May!N16+Jun!N16+Jul!N16+Ago!N16+Set!N16+Oct!N16+Nov!N16+Dic!N16</f>
        <v>27</v>
      </c>
      <c r="X16" s="42">
        <f t="shared" si="7"/>
        <v>7.5208913649025071</v>
      </c>
      <c r="Y16" s="37">
        <v>1043</v>
      </c>
      <c r="Z16" s="24">
        <f>+Ene!O16+Feb!O16+Mar!O16+Abr!O16+May!O16+Jun!O16+Jul!O16+Ago!O16+Set!O16+Oct!O16+Nov!O16+Dic!O16</f>
        <v>52</v>
      </c>
      <c r="AA16" s="33">
        <f t="shared" si="8"/>
        <v>4.9856184084372011</v>
      </c>
      <c r="AB16" s="37">
        <v>1043</v>
      </c>
      <c r="AC16" s="24">
        <f>+Ene!P16+Feb!P16+Mar!P16+Abr!P16+May!P16+Jun!P16+Jul!P16+Ago!P16+Set!P16+Oct!P16+Nov!P16+Dic!P16</f>
        <v>72</v>
      </c>
      <c r="AD16" s="33">
        <f t="shared" si="9"/>
        <v>6.9031639501438162</v>
      </c>
      <c r="AE16" s="24">
        <v>359</v>
      </c>
      <c r="AF16" s="24">
        <f>+Ene!Q16+Feb!Q16+Mar!Q16+Abr!Q16+May!Q16+Jun!Q16+Jul!Q16+Ago!Q16+Set!Q16+Oct!Q16+Nov!Q16+Dic!Q16</f>
        <v>4</v>
      </c>
      <c r="AG16" s="33">
        <f t="shared" si="10"/>
        <v>1.1142061281337048</v>
      </c>
      <c r="AH16" s="37">
        <v>1552</v>
      </c>
      <c r="AI16" s="24">
        <f>+Ene!R16+Feb!R16+Mar!R16+Abr!R16+May!R16+Jun!R16+Jul!R16+Ago!R16+Set!R16+Oct!R16+Nov!R16+Dic!R16</f>
        <v>1</v>
      </c>
      <c r="AJ16" s="33">
        <f t="shared" si="11"/>
        <v>6.4432989690721643E-2</v>
      </c>
      <c r="AK16" s="24">
        <f>+Ene!S16+Feb!S16+Mar!S16+Abr!S16+May!S16+Jun!S16+Jul!S16+Ago!S16+Set!S16+Oct!S16+Nov!S16+Dic!S16</f>
        <v>6</v>
      </c>
      <c r="AL16" s="24">
        <f>+Ene!T16+Feb!T16+Mar!T16+Abr!T16+May!T16+Jun!T16+Jul!T16+Ago!T16+Set!T16+Oct!T16+Nov!T16+Dic!T16</f>
        <v>3</v>
      </c>
      <c r="AM16" s="24">
        <v>1043</v>
      </c>
      <c r="AN16" s="24">
        <f>+Ene!U16+Feb!U16+Mar!U16+Abr!U16+May!U16+Jun!U16+Jul!U16+Ago!U16+Set!U16+Oct!U16+Nov!U16+Dic!U16</f>
        <v>72</v>
      </c>
      <c r="AO16" s="33">
        <f t="shared" si="12"/>
        <v>6.9031639501438162</v>
      </c>
      <c r="AP16" s="24">
        <f t="shared" si="13"/>
        <v>72</v>
      </c>
      <c r="AQ16" s="24">
        <f>+Ene!V16+Feb!V16+Mar!V16+Abr!V16+May!V16+Jun!V16+Jul!V16+Ago!V16+Set!V16+Oct!V16+Nov!V16+Dic!V16</f>
        <v>6</v>
      </c>
      <c r="AR16" s="33">
        <f t="shared" si="14"/>
        <v>8.3333333333333321</v>
      </c>
      <c r="AS16" s="24">
        <f t="shared" si="15"/>
        <v>72</v>
      </c>
      <c r="AT16" s="24">
        <f>+Ene!W16+Feb!W16+Mar!W16+Abr!W16+May!W16+Jun!W16+Jul!W16+Ago!W16+Set!W16+Oct!W16+Nov!W16+Dic!W16</f>
        <v>3</v>
      </c>
      <c r="AU16" s="33">
        <f t="shared" si="16"/>
        <v>4.1666666666666661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281</v>
      </c>
      <c r="E17" s="45" t="s">
        <v>258</v>
      </c>
      <c r="F17" s="45" t="s">
        <v>130</v>
      </c>
      <c r="G17" s="46" t="s">
        <v>289</v>
      </c>
      <c r="H17" s="46">
        <v>14</v>
      </c>
      <c r="I17" s="45" t="s">
        <v>36</v>
      </c>
      <c r="J17" s="24">
        <v>225</v>
      </c>
      <c r="K17" s="27">
        <f>+Ene!J17+Feb!J17+Mar!J17+Abr!J17+May!J17+Jun!J17+Jul!J17+Ago!J17+Set!J17+Oct!J17+Nov!J17+Dic!J17</f>
        <v>31</v>
      </c>
      <c r="L17" s="33">
        <f t="shared" si="3"/>
        <v>13.777777777777779</v>
      </c>
      <c r="M17" s="37">
        <v>209</v>
      </c>
      <c r="N17" s="24">
        <f>+Ene!K17+Feb!K17+Mar!K17+Abr!K17+May!K17+Jun!K17+Jul!K17+Ago!K17+Set!K17+Oct!K17+Nov!K17+Dic!K17</f>
        <v>31</v>
      </c>
      <c r="O17" s="33">
        <f t="shared" si="4"/>
        <v>14.832535885167463</v>
      </c>
      <c r="P17" s="37">
        <v>211</v>
      </c>
      <c r="Q17" s="24">
        <f>+Ene!L17+Feb!L17+Mar!L17+Abr!L17+May!L17+Jun!L17+Jul!L17+Ago!L17+Set!L17+Oct!L17+Nov!L17+Dic!L17</f>
        <v>7</v>
      </c>
      <c r="R17" s="33">
        <f t="shared" si="5"/>
        <v>3.3175355450236967</v>
      </c>
      <c r="S17" s="44">
        <v>289</v>
      </c>
      <c r="T17" s="24">
        <f>+Ene!M17+Feb!M17+Mar!M17+Abr!M17+May!M17+Jun!M17+Jul!M17+Ago!M17+Set!M17+Oct!M17+Nov!M17+Dic!M17</f>
        <v>2</v>
      </c>
      <c r="U17" s="33">
        <f t="shared" si="6"/>
        <v>0.69204152249134954</v>
      </c>
      <c r="V17" s="44">
        <v>225</v>
      </c>
      <c r="W17" s="23">
        <f>+Ene!N17+Feb!N17+Mar!N17+Abr!N17+May!N17+Jun!N17+Jul!N17+Ago!N17+Set!N17+Oct!N17+Nov!N17+Dic!N17</f>
        <v>21</v>
      </c>
      <c r="X17" s="42">
        <f t="shared" si="7"/>
        <v>9.3333333333333339</v>
      </c>
      <c r="Y17" s="37">
        <v>645</v>
      </c>
      <c r="Z17" s="24">
        <f>+Ene!O17+Feb!O17+Mar!O17+Abr!O17+May!O17+Jun!O17+Jul!O17+Ago!O17+Set!O17+Oct!O17+Nov!O17+Dic!O17</f>
        <v>54</v>
      </c>
      <c r="AA17" s="33">
        <f t="shared" si="8"/>
        <v>8.3720930232558146</v>
      </c>
      <c r="AB17" s="37">
        <v>645</v>
      </c>
      <c r="AC17" s="24">
        <f>+Ene!P17+Feb!P17+Mar!P17+Abr!P17+May!P17+Jun!P17+Jul!P17+Ago!P17+Set!P17+Oct!P17+Nov!P17+Dic!P17</f>
        <v>60</v>
      </c>
      <c r="AD17" s="33">
        <f t="shared" si="9"/>
        <v>9.3023255813953494</v>
      </c>
      <c r="AE17" s="24">
        <v>225</v>
      </c>
      <c r="AF17" s="24">
        <f>+Ene!Q17+Feb!Q17+Mar!Q17+Abr!Q17+May!Q17+Jun!Q17+Jul!Q17+Ago!Q17+Set!Q17+Oct!Q17+Nov!Q17+Dic!Q17</f>
        <v>16</v>
      </c>
      <c r="AG17" s="33">
        <f t="shared" si="10"/>
        <v>7.1111111111111107</v>
      </c>
      <c r="AH17" s="37">
        <v>929</v>
      </c>
      <c r="AI17" s="24">
        <f>+Ene!R17+Feb!R17+Mar!R17+Abr!R17+May!R17+Jun!R17+Jul!R17+Ago!R17+Set!R17+Oct!R17+Nov!R17+Dic!R17</f>
        <v>19</v>
      </c>
      <c r="AJ17" s="33">
        <f t="shared" si="11"/>
        <v>2.045209903121636</v>
      </c>
      <c r="AK17" s="24">
        <f>+Ene!S17+Feb!S17+Mar!S17+Abr!S17+May!S17+Jun!S17+Jul!S17+Ago!S17+Set!S17+Oct!S17+Nov!S17+Dic!S17</f>
        <v>2</v>
      </c>
      <c r="AL17" s="24">
        <f>+Ene!T17+Feb!T17+Mar!T17+Abr!T17+May!T17+Jun!T17+Jul!T17+Ago!T17+Set!T17+Oct!T17+Nov!T17+Dic!T17</f>
        <v>2</v>
      </c>
      <c r="AM17" s="24">
        <v>645</v>
      </c>
      <c r="AN17" s="24">
        <f>+Ene!U17+Feb!U17+Mar!U17+Abr!U17+May!U17+Jun!U17+Jul!U17+Ago!U17+Set!U17+Oct!U17+Nov!U17+Dic!U17</f>
        <v>55</v>
      </c>
      <c r="AO17" s="33">
        <f t="shared" si="12"/>
        <v>8.5271317829457356</v>
      </c>
      <c r="AP17" s="24">
        <f t="shared" si="13"/>
        <v>55</v>
      </c>
      <c r="AQ17" s="24">
        <f>+Ene!V17+Feb!V17+Mar!V17+Abr!V17+May!V17+Jun!V17+Jul!V17+Ago!V17+Set!V17+Oct!V17+Nov!V17+Dic!V17</f>
        <v>6</v>
      </c>
      <c r="AR17" s="33">
        <f t="shared" si="14"/>
        <v>10.909090909090908</v>
      </c>
      <c r="AS17" s="24">
        <f t="shared" si="15"/>
        <v>55</v>
      </c>
      <c r="AT17" s="24">
        <f>+Ene!W17+Feb!W17+Mar!W17+Abr!W17+May!W17+Jun!W17+Jul!W17+Ago!W17+Set!W17+Oct!W17+Nov!W17+Dic!W17</f>
        <v>8</v>
      </c>
      <c r="AU17" s="33">
        <f t="shared" si="16"/>
        <v>14.545454545454545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281</v>
      </c>
      <c r="E18" s="45" t="s">
        <v>258</v>
      </c>
      <c r="F18" s="45" t="s">
        <v>226</v>
      </c>
      <c r="G18" s="46" t="s">
        <v>289</v>
      </c>
      <c r="H18" s="46">
        <v>15</v>
      </c>
      <c r="I18" s="45" t="s">
        <v>293</v>
      </c>
      <c r="J18" s="24">
        <v>175</v>
      </c>
      <c r="K18" s="27">
        <f>+Ene!J18+Feb!J18+Mar!J18+Abr!J18+May!J18+Jun!J18+Jul!J18+Ago!J18+Set!J18+Oct!J18+Nov!J18+Dic!J18</f>
        <v>6</v>
      </c>
      <c r="L18" s="33">
        <f t="shared" si="3"/>
        <v>3.4285714285714288</v>
      </c>
      <c r="M18" s="37">
        <v>152</v>
      </c>
      <c r="N18" s="24">
        <f>+Ene!K18+Feb!K18+Mar!K18+Abr!K18+May!K18+Jun!K18+Jul!K18+Ago!K18+Set!K18+Oct!K18+Nov!K18+Dic!K18</f>
        <v>6</v>
      </c>
      <c r="O18" s="33">
        <f t="shared" si="4"/>
        <v>3.9473684210526314</v>
      </c>
      <c r="P18" s="37">
        <v>149</v>
      </c>
      <c r="Q18" s="24">
        <f>+Ene!L18+Feb!L18+Mar!L18+Abr!L18+May!L18+Jun!L18+Jul!L18+Ago!L18+Set!L18+Oct!L18+Nov!L18+Dic!L18</f>
        <v>4</v>
      </c>
      <c r="R18" s="33">
        <f t="shared" si="5"/>
        <v>2.6845637583892619</v>
      </c>
      <c r="S18" s="44">
        <v>198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v>175</v>
      </c>
      <c r="W18" s="23">
        <f>+Ene!N18+Feb!N18+Mar!N18+Abr!N18+May!N18+Jun!N18+Jul!N18+Ago!N18+Set!N18+Oct!N18+Nov!N18+Dic!N18</f>
        <v>17</v>
      </c>
      <c r="X18" s="42">
        <f t="shared" si="7"/>
        <v>9.7142857142857135</v>
      </c>
      <c r="Y18" s="37">
        <v>476</v>
      </c>
      <c r="Z18" s="24">
        <f>+Ene!O18+Feb!O18+Mar!O18+Abr!O18+May!O18+Jun!O18+Jul!O18+Ago!O18+Set!O18+Oct!O18+Nov!O18+Dic!O18</f>
        <v>33</v>
      </c>
      <c r="AA18" s="33">
        <f t="shared" si="8"/>
        <v>6.9327731092436977</v>
      </c>
      <c r="AB18" s="37">
        <v>476</v>
      </c>
      <c r="AC18" s="24">
        <f>+Ene!P18+Feb!P18+Mar!P18+Abr!P18+May!P18+Jun!P18+Jul!P18+Ago!P18+Set!P18+Oct!P18+Nov!P18+Dic!P18</f>
        <v>27</v>
      </c>
      <c r="AD18" s="33">
        <f t="shared" si="9"/>
        <v>5.6722689075630255</v>
      </c>
      <c r="AE18" s="24">
        <v>175</v>
      </c>
      <c r="AF18" s="24">
        <f>+Ene!Q18+Feb!Q18+Mar!Q18+Abr!Q18+May!Q18+Jun!Q18+Jul!Q18+Ago!Q18+Set!Q18+Oct!Q18+Nov!Q18+Dic!Q18</f>
        <v>17</v>
      </c>
      <c r="AG18" s="33">
        <f t="shared" si="10"/>
        <v>9.7142857142857135</v>
      </c>
      <c r="AH18" s="37">
        <v>690</v>
      </c>
      <c r="AI18" s="24">
        <f>+Ene!R18+Feb!R18+Mar!R18+Abr!R18+May!R18+Jun!R18+Jul!R18+Ago!R18+Set!R18+Oct!R18+Nov!R18+Dic!R18</f>
        <v>12</v>
      </c>
      <c r="AJ18" s="33">
        <f t="shared" si="11"/>
        <v>1.7391304347826086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24">
        <v>476</v>
      </c>
      <c r="AN18" s="24">
        <f>+Ene!U18+Feb!U18+Mar!U18+Abr!U18+May!U18+Jun!U18+Jul!U18+Ago!U18+Set!U18+Oct!U18+Nov!U18+Dic!U18</f>
        <v>38</v>
      </c>
      <c r="AO18" s="33">
        <f t="shared" si="12"/>
        <v>7.9831932773109235</v>
      </c>
      <c r="AP18" s="24">
        <f t="shared" si="13"/>
        <v>38</v>
      </c>
      <c r="AQ18" s="24">
        <f>+Ene!V18+Feb!V18+Mar!V18+Abr!V18+May!V18+Jun!V18+Jul!V18+Ago!V18+Set!V18+Oct!V18+Nov!V18+Dic!V18</f>
        <v>3</v>
      </c>
      <c r="AR18" s="33">
        <f t="shared" si="14"/>
        <v>7.8947368421052628</v>
      </c>
      <c r="AS18" s="24">
        <f t="shared" si="15"/>
        <v>38</v>
      </c>
      <c r="AT18" s="24">
        <f>+Ene!W18+Feb!W18+Mar!W18+Abr!W18+May!W18+Jun!W18+Jul!W18+Ago!W18+Set!W18+Oct!W18+Nov!W18+Dic!W18</f>
        <v>5</v>
      </c>
      <c r="AU18" s="33">
        <f t="shared" si="16"/>
        <v>13.157894736842104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281</v>
      </c>
      <c r="E19" s="45" t="s">
        <v>258</v>
      </c>
      <c r="F19" s="45" t="s">
        <v>130</v>
      </c>
      <c r="G19" s="46" t="s">
        <v>242</v>
      </c>
      <c r="H19" s="46">
        <v>16</v>
      </c>
      <c r="I19" s="45" t="s">
        <v>131</v>
      </c>
      <c r="J19" s="24">
        <v>720</v>
      </c>
      <c r="K19" s="27">
        <f>+Ene!J19+Feb!J19+Mar!J19+Abr!J19+May!J19+Jun!J19+Jul!J19+Ago!J19+Set!J19+Oct!J19+Nov!J19+Dic!J19</f>
        <v>73</v>
      </c>
      <c r="L19" s="33">
        <f t="shared" si="3"/>
        <v>10.138888888888889</v>
      </c>
      <c r="M19" s="37">
        <v>764</v>
      </c>
      <c r="N19" s="24">
        <f>+Ene!K19+Feb!K19+Mar!K19+Abr!K19+May!K19+Jun!K19+Jul!K19+Ago!K19+Set!K19+Oct!K19+Nov!K19+Dic!K19</f>
        <v>73</v>
      </c>
      <c r="O19" s="33">
        <f t="shared" si="4"/>
        <v>9.5549738219895293</v>
      </c>
      <c r="P19" s="37">
        <v>705</v>
      </c>
      <c r="Q19" s="24">
        <f>+Ene!L19+Feb!L19+Mar!L19+Abr!L19+May!L19+Jun!L19+Jul!L19+Ago!L19+Set!L19+Oct!L19+Nov!L19+Dic!L19</f>
        <v>20</v>
      </c>
      <c r="R19" s="33">
        <f t="shared" si="5"/>
        <v>2.8368794326241136</v>
      </c>
      <c r="S19" s="44">
        <v>810</v>
      </c>
      <c r="T19" s="24">
        <f>+Ene!M19+Feb!M19+Mar!M19+Abr!M19+May!M19+Jun!M19+Jul!M19+Ago!M19+Set!M19+Oct!M19+Nov!M19+Dic!M19</f>
        <v>6</v>
      </c>
      <c r="U19" s="33">
        <f t="shared" si="6"/>
        <v>0.74074074074074081</v>
      </c>
      <c r="V19" s="44">
        <v>720</v>
      </c>
      <c r="W19" s="23">
        <f>+Ene!N19+Feb!N19+Mar!N19+Abr!N19+May!N19+Jun!N19+Jul!N19+Ago!N19+Set!N19+Oct!N19+Nov!N19+Dic!N19</f>
        <v>96</v>
      </c>
      <c r="X19" s="42">
        <f t="shared" si="7"/>
        <v>13.333333333333334</v>
      </c>
      <c r="Y19" s="37">
        <v>2189</v>
      </c>
      <c r="Z19" s="24">
        <f>+Ene!O19+Feb!O19+Mar!O19+Abr!O19+May!O19+Jun!O19+Jul!O19+Ago!O19+Set!O19+Oct!O19+Nov!O19+Dic!O19</f>
        <v>192</v>
      </c>
      <c r="AA19" s="33">
        <f t="shared" si="8"/>
        <v>8.7711283691183191</v>
      </c>
      <c r="AB19" s="37">
        <v>2189</v>
      </c>
      <c r="AC19" s="24">
        <f>+Ene!P19+Feb!P19+Mar!P19+Abr!P19+May!P19+Jun!P19+Jul!P19+Ago!P19+Set!P19+Oct!P19+Nov!P19+Dic!P19</f>
        <v>193</v>
      </c>
      <c r="AD19" s="33">
        <f t="shared" si="9"/>
        <v>8.8168113293741435</v>
      </c>
      <c r="AE19" s="24">
        <v>720</v>
      </c>
      <c r="AF19" s="24">
        <f>+Ene!Q19+Feb!Q19+Mar!Q19+Abr!Q19+May!Q19+Jun!Q19+Jul!Q19+Ago!Q19+Set!Q19+Oct!Q19+Nov!Q19+Dic!Q19</f>
        <v>4</v>
      </c>
      <c r="AG19" s="33">
        <f t="shared" si="10"/>
        <v>0.55555555555555558</v>
      </c>
      <c r="AH19" s="37">
        <v>3072</v>
      </c>
      <c r="AI19" s="24">
        <f>+Ene!R19+Feb!R19+Mar!R19+Abr!R19+May!R19+Jun!R19+Jul!R19+Ago!R19+Set!R19+Oct!R19+Nov!R19+Dic!R19</f>
        <v>38</v>
      </c>
      <c r="AJ19" s="33">
        <f t="shared" si="11"/>
        <v>1.2369791666666665</v>
      </c>
      <c r="AK19" s="24">
        <f>+Ene!S19+Feb!S19+Mar!S19+Abr!S19+May!S19+Jun!S19+Jul!S19+Ago!S19+Set!S19+Oct!S19+Nov!S19+Dic!S19</f>
        <v>8</v>
      </c>
      <c r="AL19" s="24">
        <f>+Ene!T19+Feb!T19+Mar!T19+Abr!T19+May!T19+Jun!T19+Jul!T19+Ago!T19+Set!T19+Oct!T19+Nov!T19+Dic!T19</f>
        <v>6</v>
      </c>
      <c r="AM19" s="24">
        <v>2189</v>
      </c>
      <c r="AN19" s="24">
        <f>+Ene!U19+Feb!U19+Mar!U19+Abr!U19+May!U19+Jun!U19+Jul!U19+Ago!U19+Set!U19+Oct!U19+Nov!U19+Dic!U19</f>
        <v>215</v>
      </c>
      <c r="AO19" s="33">
        <f t="shared" si="12"/>
        <v>9.8218364550022841</v>
      </c>
      <c r="AP19" s="24">
        <f t="shared" si="13"/>
        <v>215</v>
      </c>
      <c r="AQ19" s="24">
        <f>+Ene!V19+Feb!V19+Mar!V19+Abr!V19+May!V19+Jun!V19+Jul!V19+Ago!V19+Set!V19+Oct!V19+Nov!V19+Dic!V19</f>
        <v>16</v>
      </c>
      <c r="AR19" s="33">
        <f t="shared" si="14"/>
        <v>7.441860465116279</v>
      </c>
      <c r="AS19" s="24">
        <f t="shared" si="15"/>
        <v>215</v>
      </c>
      <c r="AT19" s="24">
        <f>+Ene!W19+Feb!W19+Mar!W19+Abr!W19+May!W19+Jun!W19+Jul!W19+Ago!W19+Set!W19+Oct!W19+Nov!W19+Dic!W19</f>
        <v>25</v>
      </c>
      <c r="AU19" s="33">
        <f t="shared" si="16"/>
        <v>11.627906976744185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281</v>
      </c>
      <c r="E20" s="45" t="s">
        <v>258</v>
      </c>
      <c r="F20" s="45" t="s">
        <v>130</v>
      </c>
      <c r="G20" s="46" t="s">
        <v>289</v>
      </c>
      <c r="H20" s="46">
        <v>17</v>
      </c>
      <c r="I20" s="45" t="s">
        <v>294</v>
      </c>
      <c r="J20" s="24">
        <v>65</v>
      </c>
      <c r="K20" s="27">
        <f>+Ene!J20+Feb!J20+Mar!J20+Abr!J20+May!J20+Jun!J20+Jul!J20+Ago!J20+Set!J20+Oct!J20+Nov!J20+Dic!J20</f>
        <v>8</v>
      </c>
      <c r="L20" s="33">
        <f t="shared" si="3"/>
        <v>12.307692307692308</v>
      </c>
      <c r="M20" s="37">
        <v>54</v>
      </c>
      <c r="N20" s="24">
        <f>+Ene!K20+Feb!K20+Mar!K20+Abr!K20+May!K20+Jun!K20+Jul!K20+Ago!K20+Set!K20+Oct!K20+Nov!K20+Dic!K20</f>
        <v>8</v>
      </c>
      <c r="O20" s="33">
        <f t="shared" si="4"/>
        <v>14.814814814814813</v>
      </c>
      <c r="P20" s="37">
        <v>52</v>
      </c>
      <c r="Q20" s="24">
        <f>+Ene!L20+Feb!L20+Mar!L20+Abr!L20+May!L20+Jun!L20+Jul!L20+Ago!L20+Set!L20+Oct!L20+Nov!L20+Dic!L20</f>
        <v>5</v>
      </c>
      <c r="R20" s="33">
        <f t="shared" si="5"/>
        <v>9.6153846153846168</v>
      </c>
      <c r="S20" s="44">
        <v>91</v>
      </c>
      <c r="T20" s="24">
        <f>+Ene!M20+Feb!M20+Mar!M20+Abr!M20+May!M20+Jun!M20+Jul!M20+Ago!M20+Set!M20+Oct!M20+Nov!M20+Dic!M20</f>
        <v>0</v>
      </c>
      <c r="U20" s="33">
        <f t="shared" si="6"/>
        <v>0</v>
      </c>
      <c r="V20" s="44">
        <v>65</v>
      </c>
      <c r="W20" s="23">
        <f>+Ene!N20+Feb!N20+Mar!N20+Abr!N20+May!N20+Jun!N20+Jul!N20+Ago!N20+Set!N20+Oct!N20+Nov!N20+Dic!N20</f>
        <v>7</v>
      </c>
      <c r="X20" s="42">
        <f t="shared" si="7"/>
        <v>10.76923076923077</v>
      </c>
      <c r="Y20" s="37">
        <v>171</v>
      </c>
      <c r="Z20" s="24">
        <f>+Ene!O20+Feb!O20+Mar!O20+Abr!O20+May!O20+Jun!O20+Jul!O20+Ago!O20+Set!O20+Oct!O20+Nov!O20+Dic!O20</f>
        <v>16</v>
      </c>
      <c r="AA20" s="33">
        <f t="shared" si="8"/>
        <v>9.3567251461988299</v>
      </c>
      <c r="AB20" s="37">
        <v>171</v>
      </c>
      <c r="AC20" s="24">
        <f>+Ene!P20+Feb!P20+Mar!P20+Abr!P20+May!P20+Jun!P20+Jul!P20+Ago!P20+Set!P20+Oct!P20+Nov!P20+Dic!P20</f>
        <v>20</v>
      </c>
      <c r="AD20" s="33">
        <f t="shared" si="9"/>
        <v>11.695906432748536</v>
      </c>
      <c r="AE20" s="24">
        <v>65</v>
      </c>
      <c r="AF20" s="24">
        <f>+Ene!Q20+Feb!Q20+Mar!Q20+Abr!Q20+May!Q20+Jun!Q20+Jul!Q20+Ago!Q20+Set!Q20+Oct!Q20+Nov!Q20+Dic!Q20</f>
        <v>6</v>
      </c>
      <c r="AG20" s="33">
        <f t="shared" si="10"/>
        <v>9.2307692307692317</v>
      </c>
      <c r="AH20" s="37">
        <v>258</v>
      </c>
      <c r="AI20" s="24">
        <f>+Ene!R20+Feb!R20+Mar!R20+Abr!R20+May!R20+Jun!R20+Jul!R20+Ago!R20+Set!R20+Oct!R20+Nov!R20+Dic!R20</f>
        <v>11</v>
      </c>
      <c r="AJ20" s="33">
        <f t="shared" si="11"/>
        <v>4.2635658914728678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24">
        <v>171</v>
      </c>
      <c r="AN20" s="24">
        <f>+Ene!U20+Feb!U20+Mar!U20+Abr!U20+May!U20+Jun!U20+Jul!U20+Ago!U20+Set!U20+Oct!U20+Nov!U20+Dic!U20</f>
        <v>11</v>
      </c>
      <c r="AO20" s="33">
        <f t="shared" si="12"/>
        <v>6.4327485380116958</v>
      </c>
      <c r="AP20" s="24">
        <f t="shared" si="13"/>
        <v>11</v>
      </c>
      <c r="AQ20" s="24">
        <f>+Ene!V20+Feb!V20+Mar!V20+Abr!V20+May!V20+Jun!V20+Jul!V20+Ago!V20+Set!V20+Oct!V20+Nov!V20+Dic!V20</f>
        <v>2</v>
      </c>
      <c r="AR20" s="33">
        <f t="shared" si="14"/>
        <v>18.181818181818183</v>
      </c>
      <c r="AS20" s="24">
        <f t="shared" si="15"/>
        <v>11</v>
      </c>
      <c r="AT20" s="24">
        <f>+Ene!W20+Feb!W20+Mar!W20+Abr!W20+May!W20+Jun!W20+Jul!W20+Ago!W20+Set!W20+Oct!W20+Nov!W20+Dic!W20</f>
        <v>2</v>
      </c>
      <c r="AU20" s="33">
        <f t="shared" si="16"/>
        <v>18.181818181818183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281</v>
      </c>
      <c r="E21" s="45" t="s">
        <v>258</v>
      </c>
      <c r="F21" s="45" t="s">
        <v>130</v>
      </c>
      <c r="G21" s="46" t="s">
        <v>284</v>
      </c>
      <c r="H21" s="46">
        <v>18</v>
      </c>
      <c r="I21" s="45" t="s">
        <v>132</v>
      </c>
      <c r="J21" s="24">
        <v>48</v>
      </c>
      <c r="K21" s="27">
        <f>+Ene!J21+Feb!J21+Mar!J21+Abr!J21+May!J21+Jun!J21+Jul!J21+Ago!J21+Set!J21+Oct!J21+Nov!J21+Dic!J21</f>
        <v>4</v>
      </c>
      <c r="L21" s="33">
        <f t="shared" si="3"/>
        <v>8.3333333333333321</v>
      </c>
      <c r="M21" s="37">
        <v>49</v>
      </c>
      <c r="N21" s="24">
        <f>+Ene!K21+Feb!K21+Mar!K21+Abr!K21+May!K21+Jun!K21+Jul!K21+Ago!K21+Set!K21+Oct!K21+Nov!K21+Dic!K21</f>
        <v>4</v>
      </c>
      <c r="O21" s="33">
        <f t="shared" si="4"/>
        <v>8.1632653061224492</v>
      </c>
      <c r="P21" s="37">
        <v>50</v>
      </c>
      <c r="Q21" s="24">
        <f>+Ene!L21+Feb!L21+Mar!L21+Abr!L21+May!L21+Jun!L21+Jul!L21+Ago!L21+Set!L21+Oct!L21+Nov!L21+Dic!L21</f>
        <v>4</v>
      </c>
      <c r="R21" s="33">
        <f t="shared" si="5"/>
        <v>8</v>
      </c>
      <c r="S21" s="44">
        <v>88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v>48</v>
      </c>
      <c r="W21" s="23">
        <f>+Ene!N21+Feb!N21+Mar!N21+Abr!N21+May!N21+Jun!N21+Jul!N21+Ago!N21+Set!N21+Oct!N21+Nov!N21+Dic!N21</f>
        <v>2</v>
      </c>
      <c r="X21" s="42">
        <f t="shared" si="7"/>
        <v>4.1666666666666661</v>
      </c>
      <c r="Y21" s="37">
        <v>147</v>
      </c>
      <c r="Z21" s="24">
        <f>+Ene!O21+Feb!O21+Mar!O21+Abr!O21+May!O21+Jun!O21+Jul!O21+Ago!O21+Set!O21+Oct!O21+Nov!O21+Dic!O21</f>
        <v>5</v>
      </c>
      <c r="AA21" s="33">
        <f t="shared" si="8"/>
        <v>3.4013605442176873</v>
      </c>
      <c r="AB21" s="37">
        <v>147</v>
      </c>
      <c r="AC21" s="24">
        <f>+Ene!P21+Feb!P21+Mar!P21+Abr!P21+May!P21+Jun!P21+Jul!P21+Ago!P21+Set!P21+Oct!P21+Nov!P21+Dic!P21</f>
        <v>10</v>
      </c>
      <c r="AD21" s="33">
        <f t="shared" si="9"/>
        <v>6.8027210884353746</v>
      </c>
      <c r="AE21" s="24">
        <v>48</v>
      </c>
      <c r="AF21" s="24">
        <f>+Ene!Q21+Feb!Q21+Mar!Q21+Abr!Q21+May!Q21+Jun!Q21+Jul!Q21+Ago!Q21+Set!Q21+Oct!Q21+Nov!Q21+Dic!Q21</f>
        <v>0</v>
      </c>
      <c r="AG21" s="33">
        <f t="shared" si="10"/>
        <v>0</v>
      </c>
      <c r="AH21" s="37">
        <v>246</v>
      </c>
      <c r="AI21" s="24">
        <f>+Ene!R21+Feb!R21+Mar!R21+Abr!R21+May!R21+Jun!R21+Jul!R21+Ago!R21+Set!R21+Oct!R21+Nov!R21+Dic!R21</f>
        <v>14</v>
      </c>
      <c r="AJ21" s="33">
        <f t="shared" si="11"/>
        <v>5.6910569105691051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24">
        <v>147</v>
      </c>
      <c r="AN21" s="24">
        <f>+Ene!U21+Feb!U21+Mar!U21+Abr!U21+May!U21+Jun!U21+Jul!U21+Ago!U21+Set!U21+Oct!U21+Nov!U21+Dic!U21</f>
        <v>27</v>
      </c>
      <c r="AO21" s="33">
        <f t="shared" si="12"/>
        <v>18.367346938775512</v>
      </c>
      <c r="AP21" s="24">
        <f t="shared" si="13"/>
        <v>27</v>
      </c>
      <c r="AQ21" s="24">
        <f>+Ene!V21+Feb!V21+Mar!V21+Abr!V21+May!V21+Jun!V21+Jul!V21+Ago!V21+Set!V21+Oct!V21+Nov!V21+Dic!V21</f>
        <v>1</v>
      </c>
      <c r="AR21" s="33">
        <f t="shared" si="14"/>
        <v>3.7037037037037033</v>
      </c>
      <c r="AS21" s="24">
        <f t="shared" si="15"/>
        <v>27</v>
      </c>
      <c r="AT21" s="24">
        <f>+Ene!W21+Feb!W21+Mar!W21+Abr!W21+May!W21+Jun!W21+Jul!W21+Ago!W21+Set!W21+Oct!W21+Nov!W21+Dic!W21</f>
        <v>2</v>
      </c>
      <c r="AU21" s="33">
        <f t="shared" si="16"/>
        <v>7.4074074074074066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281</v>
      </c>
      <c r="E22" s="45" t="s">
        <v>258</v>
      </c>
      <c r="F22" s="45" t="s">
        <v>130</v>
      </c>
      <c r="G22" s="46" t="s">
        <v>284</v>
      </c>
      <c r="H22" s="46">
        <v>19</v>
      </c>
      <c r="I22" s="45" t="s">
        <v>136</v>
      </c>
      <c r="J22" s="24">
        <v>25</v>
      </c>
      <c r="K22" s="27">
        <f>+Ene!J22+Feb!J22+Mar!J22+Abr!J22+May!J22+Jun!J22+Jul!J22+Ago!J22+Set!J22+Oct!J22+Nov!J22+Dic!J22</f>
        <v>1</v>
      </c>
      <c r="L22" s="33">
        <f t="shared" si="3"/>
        <v>4</v>
      </c>
      <c r="M22" s="37">
        <v>21</v>
      </c>
      <c r="N22" s="24">
        <f>+Ene!K22+Feb!K22+Mar!K22+Abr!K22+May!K22+Jun!K22+Jul!K22+Ago!K22+Set!K22+Oct!K22+Nov!K22+Dic!K22</f>
        <v>1</v>
      </c>
      <c r="O22" s="33">
        <f t="shared" si="4"/>
        <v>4.7619047619047619</v>
      </c>
      <c r="P22" s="37">
        <v>30</v>
      </c>
      <c r="Q22" s="24">
        <f>+Ene!L22+Feb!L22+Mar!L22+Abr!L22+May!L22+Jun!L22+Jul!L22+Ago!L22+Set!L22+Oct!L22+Nov!L22+Dic!L22</f>
        <v>0</v>
      </c>
      <c r="R22" s="33">
        <f t="shared" si="5"/>
        <v>0</v>
      </c>
      <c r="S22" s="44">
        <v>42.303585860040755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v>0</v>
      </c>
      <c r="W22" s="23">
        <f>+Ene!N22+Feb!N22+Mar!N22+Abr!N22+May!N22+Jun!N22+Jul!N22+Ago!N22+Set!N22+Oct!N22+Nov!N22+Dic!N22</f>
        <v>1</v>
      </c>
      <c r="X22" s="42">
        <f t="shared" si="7"/>
        <v>0</v>
      </c>
      <c r="Y22" s="37">
        <v>76</v>
      </c>
      <c r="Z22" s="24">
        <f>+Ene!O22+Feb!O22+Mar!O22+Abr!O22+May!O22+Jun!O22+Jul!O22+Ago!O22+Set!O22+Oct!O22+Nov!O22+Dic!O22</f>
        <v>4</v>
      </c>
      <c r="AA22" s="33">
        <f t="shared" si="8"/>
        <v>5.2631578947368416</v>
      </c>
      <c r="AB22" s="37">
        <v>76</v>
      </c>
      <c r="AC22" s="24">
        <f>+Ene!P22+Feb!P22+Mar!P22+Abr!P22+May!P22+Jun!P22+Jul!P22+Ago!P22+Set!P22+Oct!P22+Nov!P22+Dic!P22</f>
        <v>2</v>
      </c>
      <c r="AD22" s="33">
        <f t="shared" si="9"/>
        <v>2.6315789473684208</v>
      </c>
      <c r="AE22" s="24">
        <v>25</v>
      </c>
      <c r="AF22" s="24">
        <f>+Ene!Q22+Feb!Q22+Mar!Q22+Abr!Q22+May!Q22+Jun!Q22+Jul!Q22+Ago!Q22+Set!Q22+Oct!Q22+Nov!Q22+Dic!Q22</f>
        <v>2</v>
      </c>
      <c r="AG22" s="33">
        <f t="shared" si="10"/>
        <v>8</v>
      </c>
      <c r="AH22" s="37">
        <v>127.30358586004076</v>
      </c>
      <c r="AI22" s="24">
        <f>+Ene!R22+Feb!R22+Mar!R22+Abr!R22+May!R22+Jun!R22+Jul!R22+Ago!R22+Set!R22+Oct!R22+Nov!R22+Dic!R22</f>
        <v>0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24">
        <v>76</v>
      </c>
      <c r="AN22" s="24">
        <f>+Ene!U22+Feb!U22+Mar!U22+Abr!U22+May!U22+Jun!U22+Jul!U22+Ago!U22+Set!U22+Oct!U22+Nov!U22+Dic!U22</f>
        <v>17</v>
      </c>
      <c r="AO22" s="33">
        <f t="shared" si="12"/>
        <v>22.368421052631579</v>
      </c>
      <c r="AP22" s="24">
        <f t="shared" si="13"/>
        <v>17</v>
      </c>
      <c r="AQ22" s="24">
        <f>+Ene!V22+Feb!V22+Mar!V22+Abr!V22+May!V22+Jun!V22+Jul!V22+Ago!V22+Set!V22+Oct!V22+Nov!V22+Dic!V22</f>
        <v>0</v>
      </c>
      <c r="AR22" s="33">
        <f t="shared" si="14"/>
        <v>0</v>
      </c>
      <c r="AS22" s="24">
        <f t="shared" si="15"/>
        <v>17</v>
      </c>
      <c r="AT22" s="24">
        <f>+Ene!W22+Feb!W22+Mar!W22+Abr!W22+May!W22+Jun!W22+Jul!W22+Ago!W22+Set!W22+Oct!W22+Nov!W22+Dic!W22</f>
        <v>6</v>
      </c>
      <c r="AU22" s="33">
        <f t="shared" si="16"/>
        <v>35.294117647058826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281</v>
      </c>
      <c r="E23" s="45" t="s">
        <v>258</v>
      </c>
      <c r="F23" s="45" t="s">
        <v>130</v>
      </c>
      <c r="G23" s="46" t="s">
        <v>284</v>
      </c>
      <c r="H23" s="46">
        <v>20</v>
      </c>
      <c r="I23" s="45" t="s">
        <v>133</v>
      </c>
      <c r="J23" s="24">
        <v>20</v>
      </c>
      <c r="K23" s="27">
        <f>+Ene!J23+Feb!J23+Mar!J23+Abr!J23+May!J23+Jun!J23+Jul!J23+Ago!J23+Set!J23+Oct!J23+Nov!J23+Dic!J23</f>
        <v>1</v>
      </c>
      <c r="L23" s="33">
        <f t="shared" si="3"/>
        <v>5</v>
      </c>
      <c r="M23" s="37">
        <v>17</v>
      </c>
      <c r="N23" s="24">
        <f>+Ene!K23+Feb!K23+Mar!K23+Abr!K23+May!K23+Jun!K23+Jul!K23+Ago!K23+Set!K23+Oct!K23+Nov!K23+Dic!K23</f>
        <v>1</v>
      </c>
      <c r="O23" s="33">
        <f t="shared" si="4"/>
        <v>5.8823529411764701</v>
      </c>
      <c r="P23" s="37">
        <v>23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44">
        <v>48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44">
        <v>0</v>
      </c>
      <c r="W23" s="23">
        <f>+Ene!N23+Feb!N23+Mar!N23+Abr!N23+May!N23+Jun!N23+Jul!N23+Ago!N23+Set!N23+Oct!N23+Nov!N23+Dic!N23</f>
        <v>1</v>
      </c>
      <c r="X23" s="42">
        <f t="shared" si="7"/>
        <v>0</v>
      </c>
      <c r="Y23" s="37">
        <v>60</v>
      </c>
      <c r="Z23" s="24">
        <f>+Ene!O23+Feb!O23+Mar!O23+Abr!O23+May!O23+Jun!O23+Jul!O23+Ago!O23+Set!O23+Oct!O23+Nov!O23+Dic!O23</f>
        <v>1</v>
      </c>
      <c r="AA23" s="33">
        <f t="shared" si="8"/>
        <v>1.6666666666666667</v>
      </c>
      <c r="AB23" s="37">
        <v>60</v>
      </c>
      <c r="AC23" s="24">
        <f>+Ene!P23+Feb!P23+Mar!P23+Abr!P23+May!P23+Jun!P23+Jul!P23+Ago!P23+Set!P23+Oct!P23+Nov!P23+Dic!P23</f>
        <v>2</v>
      </c>
      <c r="AD23" s="33">
        <f t="shared" si="9"/>
        <v>3.3333333333333335</v>
      </c>
      <c r="AE23" s="24">
        <v>20</v>
      </c>
      <c r="AF23" s="24">
        <f>+Ene!Q23+Feb!Q23+Mar!Q23+Abr!Q23+May!Q23+Jun!Q23+Jul!Q23+Ago!Q23+Set!Q23+Oct!Q23+Nov!Q23+Dic!Q23</f>
        <v>5</v>
      </c>
      <c r="AG23" s="33">
        <f t="shared" si="10"/>
        <v>25</v>
      </c>
      <c r="AH23" s="37">
        <v>110</v>
      </c>
      <c r="AI23" s="24">
        <f>+Ene!R23+Feb!R23+Mar!R23+Abr!R23+May!R23+Jun!R23+Jul!R23+Ago!R23+Set!R23+Oct!R23+Nov!R23+Dic!R23</f>
        <v>2</v>
      </c>
      <c r="AJ23" s="33">
        <f t="shared" si="11"/>
        <v>1.8181818181818181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24">
        <v>60</v>
      </c>
      <c r="AN23" s="24">
        <f>+Ene!U23+Feb!U23+Mar!U23+Abr!U23+May!U23+Jun!U23+Jul!U23+Ago!U23+Set!U23+Oct!U23+Nov!U23+Dic!U23</f>
        <v>1</v>
      </c>
      <c r="AO23" s="33">
        <f t="shared" si="12"/>
        <v>1.6666666666666667</v>
      </c>
      <c r="AP23" s="24">
        <f t="shared" si="13"/>
        <v>1</v>
      </c>
      <c r="AQ23" s="24">
        <f>+Ene!V23+Feb!V23+Mar!V23+Abr!V23+May!V23+Jun!V23+Jul!V23+Ago!V23+Set!V23+Oct!V23+Nov!V23+Dic!V23</f>
        <v>0</v>
      </c>
      <c r="AR23" s="33">
        <f t="shared" si="14"/>
        <v>0</v>
      </c>
      <c r="AS23" s="24">
        <f t="shared" si="15"/>
        <v>1</v>
      </c>
      <c r="AT23" s="24">
        <f>+Ene!W23+Feb!W23+Mar!W23+Abr!W23+May!W23+Jun!W23+Jul!W23+Ago!W23+Set!W23+Oct!W23+Nov!W23+Dic!W23</f>
        <v>0</v>
      </c>
      <c r="AU23" s="33">
        <f t="shared" si="16"/>
        <v>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281</v>
      </c>
      <c r="E24" s="45" t="s">
        <v>258</v>
      </c>
      <c r="F24" s="45" t="s">
        <v>130</v>
      </c>
      <c r="G24" s="46" t="s">
        <v>284</v>
      </c>
      <c r="H24" s="46">
        <v>21</v>
      </c>
      <c r="I24" s="45" t="s">
        <v>134</v>
      </c>
      <c r="J24" s="24">
        <v>21</v>
      </c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23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25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66.792158958165942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69</v>
      </c>
      <c r="Z24" s="24">
        <f>+Ene!O24+Feb!O24+Mar!O24+Abr!O24+May!O24+Jun!O24+Jul!O24+Ago!O24+Set!O24+Oct!O24+Nov!O24+Dic!O24</f>
        <v>0</v>
      </c>
      <c r="AA24" s="33">
        <f t="shared" si="8"/>
        <v>0</v>
      </c>
      <c r="AB24" s="37">
        <v>69</v>
      </c>
      <c r="AC24" s="24">
        <f>+Ene!P24+Feb!P24+Mar!P24+Abr!P24+May!P24+Jun!P24+Jul!P24+Ago!P24+Set!P24+Oct!P24+Nov!P24+Dic!P24</f>
        <v>1</v>
      </c>
      <c r="AD24" s="33">
        <f t="shared" si="9"/>
        <v>1.4492753623188406</v>
      </c>
      <c r="AE24" s="24">
        <v>21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143.79215895816594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24">
        <v>69</v>
      </c>
      <c r="AN24" s="24">
        <f>+Ene!U24+Feb!U24+Mar!U24+Abr!U24+May!U24+Jun!U24+Jul!U24+Ago!U24+Set!U24+Oct!U24+Nov!U24+Dic!U24</f>
        <v>4</v>
      </c>
      <c r="AO24" s="33">
        <f t="shared" si="12"/>
        <v>5.7971014492753623</v>
      </c>
      <c r="AP24" s="24">
        <f t="shared" si="13"/>
        <v>4</v>
      </c>
      <c r="AQ24" s="24">
        <f>+Ene!V24+Feb!V24+Mar!V24+Abr!V24+May!V24+Jun!V24+Jul!V24+Ago!V24+Set!V24+Oct!V24+Nov!V24+Dic!V24</f>
        <v>0</v>
      </c>
      <c r="AR24" s="33">
        <f t="shared" si="14"/>
        <v>0</v>
      </c>
      <c r="AS24" s="24">
        <f t="shared" si="15"/>
        <v>4</v>
      </c>
      <c r="AT24" s="24">
        <f>+Ene!W24+Feb!W24+Mar!W24+Abr!W24+May!W24+Jun!W24+Jul!W24+Ago!W24+Set!W24+Oct!W24+Nov!W24+Dic!W24</f>
        <v>1</v>
      </c>
      <c r="AU24" s="33">
        <f t="shared" si="16"/>
        <v>25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281</v>
      </c>
      <c r="E25" s="45" t="s">
        <v>258</v>
      </c>
      <c r="F25" s="45" t="s">
        <v>130</v>
      </c>
      <c r="G25" s="46" t="s">
        <v>284</v>
      </c>
      <c r="H25" s="46">
        <v>22</v>
      </c>
      <c r="I25" s="45" t="s">
        <v>295</v>
      </c>
      <c r="J25" s="24">
        <v>22</v>
      </c>
      <c r="K25" s="27">
        <f>+Ene!J25+Feb!J25+Mar!J25+Abr!J25+May!J25+Jun!J25+Jul!J25+Ago!J25+Set!J25+Oct!J25+Nov!J25+Dic!J25</f>
        <v>3</v>
      </c>
      <c r="L25" s="33">
        <f t="shared" si="3"/>
        <v>13.636363636363635</v>
      </c>
      <c r="M25" s="37">
        <v>25</v>
      </c>
      <c r="N25" s="24">
        <f>+Ene!K25+Feb!K25+Mar!K25+Abr!K25+May!K25+Jun!K25+Jul!K25+Ago!K25+Set!K25+Oct!K25+Nov!K25+Dic!K25</f>
        <v>3</v>
      </c>
      <c r="O25" s="33">
        <f t="shared" si="4"/>
        <v>12</v>
      </c>
      <c r="P25" s="37">
        <v>32</v>
      </c>
      <c r="Q25" s="24">
        <f>+Ene!L25+Feb!L25+Mar!L25+Abr!L25+May!L25+Jun!L25+Jul!L25+Ago!L25+Set!L25+Oct!L25+Nov!L25+Dic!L25</f>
        <v>5</v>
      </c>
      <c r="R25" s="33">
        <f t="shared" si="5"/>
        <v>15.625</v>
      </c>
      <c r="S25" s="44">
        <v>49</v>
      </c>
      <c r="T25" s="24">
        <f>+Ene!M25+Feb!M25+Mar!M25+Abr!M25+May!M25+Jun!M25+Jul!M25+Ago!M25+Set!M25+Oct!M25+Nov!M25+Dic!M25</f>
        <v>2</v>
      </c>
      <c r="U25" s="33">
        <f t="shared" si="6"/>
        <v>4.0816326530612246</v>
      </c>
      <c r="V25" s="44">
        <v>0</v>
      </c>
      <c r="W25" s="23">
        <f>+Ene!N25+Feb!N25+Mar!N25+Abr!N25+May!N25+Jun!N25+Jul!N25+Ago!N25+Set!N25+Oct!N25+Nov!N25+Dic!N25</f>
        <v>1</v>
      </c>
      <c r="X25" s="42">
        <f t="shared" si="7"/>
        <v>0</v>
      </c>
      <c r="Y25" s="37">
        <v>79</v>
      </c>
      <c r="Z25" s="24">
        <f>+Ene!O25+Feb!O25+Mar!O25+Abr!O25+May!O25+Jun!O25+Jul!O25+Ago!O25+Set!O25+Oct!O25+Nov!O25+Dic!O25</f>
        <v>3</v>
      </c>
      <c r="AA25" s="33">
        <f t="shared" si="8"/>
        <v>3.79746835443038</v>
      </c>
      <c r="AB25" s="37">
        <v>79</v>
      </c>
      <c r="AC25" s="24">
        <f>+Ene!P25+Feb!P25+Mar!P25+Abr!P25+May!P25+Jun!P25+Jul!P25+Ago!P25+Set!P25+Oct!P25+Nov!P25+Dic!P25</f>
        <v>9</v>
      </c>
      <c r="AD25" s="33">
        <f t="shared" si="9"/>
        <v>11.39240506329114</v>
      </c>
      <c r="AE25" s="24">
        <v>22</v>
      </c>
      <c r="AF25" s="24">
        <f>+Ene!Q25+Feb!Q25+Mar!Q25+Abr!Q25+May!Q25+Jun!Q25+Jul!Q25+Ago!Q25+Set!Q25+Oct!Q25+Nov!Q25+Dic!Q25</f>
        <v>0</v>
      </c>
      <c r="AG25" s="33">
        <f t="shared" si="10"/>
        <v>0</v>
      </c>
      <c r="AH25" s="37">
        <v>147</v>
      </c>
      <c r="AI25" s="24">
        <f>+Ene!R25+Feb!R25+Mar!R25+Abr!R25+May!R25+Jun!R25+Jul!R25+Ago!R25+Set!R25+Oct!R25+Nov!R25+Dic!R25</f>
        <v>0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24">
        <v>79</v>
      </c>
      <c r="AN25" s="24">
        <f>+Ene!U25+Feb!U25+Mar!U25+Abr!U25+May!U25+Jun!U25+Jul!U25+Ago!U25+Set!U25+Oct!U25+Nov!U25+Dic!U25</f>
        <v>9</v>
      </c>
      <c r="AO25" s="33">
        <f t="shared" si="12"/>
        <v>11.39240506329114</v>
      </c>
      <c r="AP25" s="24">
        <f t="shared" si="13"/>
        <v>9</v>
      </c>
      <c r="AQ25" s="24">
        <f>+Ene!V25+Feb!V25+Mar!V25+Abr!V25+May!V25+Jun!V25+Jul!V25+Ago!V25+Set!V25+Oct!V25+Nov!V25+Dic!V25</f>
        <v>2</v>
      </c>
      <c r="AR25" s="33">
        <f t="shared" si="14"/>
        <v>22.222222222222221</v>
      </c>
      <c r="AS25" s="24">
        <f t="shared" si="15"/>
        <v>9</v>
      </c>
      <c r="AT25" s="24">
        <f>+Ene!W25+Feb!W25+Mar!W25+Abr!W25+May!W25+Jun!W25+Jul!W25+Ago!W25+Set!W25+Oct!W25+Nov!W25+Dic!W25</f>
        <v>3</v>
      </c>
      <c r="AU25" s="33">
        <f t="shared" si="16"/>
        <v>33.333333333333329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281</v>
      </c>
      <c r="E26" s="45" t="s">
        <v>258</v>
      </c>
      <c r="F26" s="45" t="s">
        <v>17</v>
      </c>
      <c r="G26" s="46" t="s">
        <v>282</v>
      </c>
      <c r="H26" s="46">
        <v>23</v>
      </c>
      <c r="I26" s="45" t="s">
        <v>296</v>
      </c>
      <c r="J26" s="24">
        <v>395</v>
      </c>
      <c r="K26" s="27">
        <f>+Ene!J26+Feb!J26+Mar!J26+Abr!J26+May!J26+Jun!J26+Jul!J26+Ago!J26+Set!J26+Oct!J26+Nov!J26+Dic!J26</f>
        <v>21</v>
      </c>
      <c r="L26" s="33">
        <f t="shared" si="3"/>
        <v>5.3164556962025316</v>
      </c>
      <c r="M26" s="37">
        <v>338</v>
      </c>
      <c r="N26" s="24">
        <f>+Ene!K26+Feb!K26+Mar!K26+Abr!K26+May!K26+Jun!K26+Jul!K26+Ago!K26+Set!K26+Oct!K26+Nov!K26+Dic!K26</f>
        <v>21</v>
      </c>
      <c r="O26" s="33">
        <f t="shared" si="4"/>
        <v>6.2130177514792901</v>
      </c>
      <c r="P26" s="37">
        <v>302</v>
      </c>
      <c r="Q26" s="24">
        <f>+Ene!L26+Feb!L26+Mar!L26+Abr!L26+May!L26+Jun!L26+Jul!L26+Ago!L26+Set!L26+Oct!L26+Nov!L26+Dic!L26</f>
        <v>4</v>
      </c>
      <c r="R26" s="33">
        <f t="shared" si="5"/>
        <v>1.3245033112582782</v>
      </c>
      <c r="S26" s="44">
        <v>356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v>395</v>
      </c>
      <c r="W26" s="23">
        <f>+Ene!N26+Feb!N26+Mar!N26+Abr!N26+May!N26+Jun!N26+Jul!N26+Ago!N26+Set!N26+Oct!N26+Nov!N26+Dic!N26</f>
        <v>31</v>
      </c>
      <c r="X26" s="42">
        <f t="shared" si="7"/>
        <v>7.8481012658227849</v>
      </c>
      <c r="Y26" s="37">
        <v>1035</v>
      </c>
      <c r="Z26" s="24">
        <f>+Ene!O26+Feb!O26+Mar!O26+Abr!O26+May!O26+Jun!O26+Jul!O26+Ago!O26+Set!O26+Oct!O26+Nov!O26+Dic!O26</f>
        <v>63</v>
      </c>
      <c r="AA26" s="33">
        <f t="shared" si="8"/>
        <v>6.0869565217391308</v>
      </c>
      <c r="AB26" s="37">
        <v>1035</v>
      </c>
      <c r="AC26" s="24">
        <f>+Ene!P26+Feb!P26+Mar!P26+Abr!P26+May!P26+Jun!P26+Jul!P26+Ago!P26+Set!P26+Oct!P26+Nov!P26+Dic!P26</f>
        <v>58</v>
      </c>
      <c r="AD26" s="33">
        <f t="shared" si="9"/>
        <v>5.6038647342995169</v>
      </c>
      <c r="AE26" s="24">
        <v>395</v>
      </c>
      <c r="AF26" s="24">
        <f>+Ene!Q26+Feb!Q26+Mar!Q26+Abr!Q26+May!Q26+Jun!Q26+Jul!Q26+Ago!Q26+Set!Q26+Oct!Q26+Nov!Q26+Dic!Q26</f>
        <v>26</v>
      </c>
      <c r="AG26" s="33">
        <f t="shared" si="10"/>
        <v>6.5822784810126587</v>
      </c>
      <c r="AH26" s="37">
        <v>1302</v>
      </c>
      <c r="AI26" s="24">
        <f>+Ene!R26+Feb!R26+Mar!R26+Abr!R26+May!R26+Jun!R26+Jul!R26+Ago!R26+Set!R26+Oct!R26+Nov!R26+Dic!R26</f>
        <v>52</v>
      </c>
      <c r="AJ26" s="33">
        <f t="shared" si="11"/>
        <v>3.9938556067588324</v>
      </c>
      <c r="AK26" s="24">
        <f>+Ene!S26+Feb!S26+Mar!S26+Abr!S26+May!S26+Jun!S26+Jul!S26+Ago!S26+Set!S26+Oct!S26+Nov!S26+Dic!S26</f>
        <v>7</v>
      </c>
      <c r="AL26" s="24">
        <f>+Ene!T26+Feb!T26+Mar!T26+Abr!T26+May!T26+Jun!T26+Jul!T26+Ago!T26+Set!T26+Oct!T26+Nov!T26+Dic!T26</f>
        <v>3</v>
      </c>
      <c r="AM26" s="24">
        <v>1035</v>
      </c>
      <c r="AN26" s="24">
        <f>+Ene!U26+Feb!U26+Mar!U26+Abr!U26+May!U26+Jun!U26+Jul!U26+Ago!U26+Set!U26+Oct!U26+Nov!U26+Dic!U26</f>
        <v>109</v>
      </c>
      <c r="AO26" s="33">
        <f t="shared" si="12"/>
        <v>10.531400966183575</v>
      </c>
      <c r="AP26" s="24">
        <f t="shared" si="13"/>
        <v>109</v>
      </c>
      <c r="AQ26" s="24">
        <f>+Ene!V26+Feb!V26+Mar!V26+Abr!V26+May!V26+Jun!V26+Jul!V26+Ago!V26+Set!V26+Oct!V26+Nov!V26+Dic!V26</f>
        <v>3</v>
      </c>
      <c r="AR26" s="33">
        <f t="shared" si="14"/>
        <v>2.7522935779816518</v>
      </c>
      <c r="AS26" s="24">
        <f t="shared" si="15"/>
        <v>109</v>
      </c>
      <c r="AT26" s="24">
        <f>+Ene!W26+Feb!W26+Mar!W26+Abr!W26+May!W26+Jun!W26+Jul!W26+Ago!W26+Set!W26+Oct!W26+Nov!W26+Dic!W26</f>
        <v>10</v>
      </c>
      <c r="AU26" s="33">
        <f t="shared" si="16"/>
        <v>9.1743119266055047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281</v>
      </c>
      <c r="E27" s="45" t="s">
        <v>258</v>
      </c>
      <c r="F27" s="45" t="s">
        <v>17</v>
      </c>
      <c r="G27" s="46" t="s">
        <v>282</v>
      </c>
      <c r="H27" s="46">
        <v>24</v>
      </c>
      <c r="I27" s="45" t="s">
        <v>297</v>
      </c>
      <c r="J27" s="24">
        <v>410</v>
      </c>
      <c r="K27" s="27">
        <f>+Ene!J27+Feb!J27+Mar!J27+Abr!J27+May!J27+Jun!J27+Jul!J27+Ago!J27+Set!J27+Oct!J27+Nov!J27+Dic!J27</f>
        <v>66</v>
      </c>
      <c r="L27" s="33">
        <f t="shared" si="3"/>
        <v>16.097560975609756</v>
      </c>
      <c r="M27" s="37">
        <v>378</v>
      </c>
      <c r="N27" s="24">
        <f>+Ene!K27+Feb!K27+Mar!K27+Abr!K27+May!K27+Jun!K27+Jul!K27+Ago!K27+Set!K27+Oct!K27+Nov!K27+Dic!K27</f>
        <v>66</v>
      </c>
      <c r="O27" s="33">
        <f t="shared" si="4"/>
        <v>17.460317460317459</v>
      </c>
      <c r="P27" s="37">
        <v>300</v>
      </c>
      <c r="Q27" s="24">
        <f>+Ene!L27+Feb!L27+Mar!L27+Abr!L27+May!L27+Jun!L27+Jul!L27+Ago!L27+Set!L27+Oct!L27+Nov!L27+Dic!L27</f>
        <v>19</v>
      </c>
      <c r="R27" s="33">
        <f t="shared" si="5"/>
        <v>6.3333333333333339</v>
      </c>
      <c r="S27" s="44">
        <v>389</v>
      </c>
      <c r="T27" s="24">
        <f>+Ene!M27+Feb!M27+Mar!M27+Abr!M27+May!M27+Jun!M27+Jul!M27+Ago!M27+Set!M27+Oct!M27+Nov!M27+Dic!M27</f>
        <v>3</v>
      </c>
      <c r="U27" s="33">
        <f t="shared" si="6"/>
        <v>0.77120822622107965</v>
      </c>
      <c r="V27" s="44">
        <v>410</v>
      </c>
      <c r="W27" s="23">
        <f>+Ene!N27+Feb!N27+Mar!N27+Abr!N27+May!N27+Jun!N27+Jul!N27+Ago!N27+Set!N27+Oct!N27+Nov!N27+Dic!N27</f>
        <v>49</v>
      </c>
      <c r="X27" s="42">
        <f t="shared" si="7"/>
        <v>11.951219512195122</v>
      </c>
      <c r="Y27" s="37">
        <v>1088</v>
      </c>
      <c r="Z27" s="24">
        <f>+Ene!O27+Feb!O27+Mar!O27+Abr!O27+May!O27+Jun!O27+Jul!O27+Ago!O27+Set!O27+Oct!O27+Nov!O27+Dic!O27</f>
        <v>103</v>
      </c>
      <c r="AA27" s="33">
        <f t="shared" si="8"/>
        <v>9.4669117647058822</v>
      </c>
      <c r="AB27" s="37">
        <v>1088</v>
      </c>
      <c r="AC27" s="24">
        <f>+Ene!P27+Feb!P27+Mar!P27+Abr!P27+May!P27+Jun!P27+Jul!P27+Ago!P27+Set!P27+Oct!P27+Nov!P27+Dic!P27</f>
        <v>134</v>
      </c>
      <c r="AD27" s="33">
        <f t="shared" si="9"/>
        <v>12.316176470588236</v>
      </c>
      <c r="AE27" s="24">
        <v>410</v>
      </c>
      <c r="AF27" s="24">
        <f>+Ene!Q27+Feb!Q27+Mar!Q27+Abr!Q27+May!Q27+Jun!Q27+Jul!Q27+Ago!Q27+Set!Q27+Oct!Q27+Nov!Q27+Dic!Q27</f>
        <v>18</v>
      </c>
      <c r="AG27" s="33">
        <f t="shared" si="10"/>
        <v>4.3902439024390238</v>
      </c>
      <c r="AH27" s="37">
        <v>1387</v>
      </c>
      <c r="AI27" s="24">
        <f>+Ene!R27+Feb!R27+Mar!R27+Abr!R27+May!R27+Jun!R27+Jul!R27+Ago!R27+Set!R27+Oct!R27+Nov!R27+Dic!R27</f>
        <v>27</v>
      </c>
      <c r="AJ27" s="33">
        <f t="shared" si="11"/>
        <v>1.9466474405191059</v>
      </c>
      <c r="AK27" s="24">
        <f>+Ene!S27+Feb!S27+Mar!S27+Abr!S27+May!S27+Jun!S27+Jul!S27+Ago!S27+Set!S27+Oct!S27+Nov!S27+Dic!S27</f>
        <v>4</v>
      </c>
      <c r="AL27" s="24">
        <f>+Ene!T27+Feb!T27+Mar!T27+Abr!T27+May!T27+Jun!T27+Jul!T27+Ago!T27+Set!T27+Oct!T27+Nov!T27+Dic!T27</f>
        <v>7</v>
      </c>
      <c r="AM27" s="24">
        <v>1088</v>
      </c>
      <c r="AN27" s="24">
        <f>+Ene!U27+Feb!U27+Mar!U27+Abr!U27+May!U27+Jun!U27+Jul!U27+Ago!U27+Set!U27+Oct!U27+Nov!U27+Dic!U27</f>
        <v>311</v>
      </c>
      <c r="AO27" s="33">
        <f t="shared" si="12"/>
        <v>28.584558823529409</v>
      </c>
      <c r="AP27" s="24">
        <f t="shared" si="13"/>
        <v>311</v>
      </c>
      <c r="AQ27" s="24">
        <f>+Ene!V27+Feb!V27+Mar!V27+Abr!V27+May!V27+Jun!V27+Jul!V27+Ago!V27+Set!V27+Oct!V27+Nov!V27+Dic!V27</f>
        <v>22</v>
      </c>
      <c r="AR27" s="33">
        <f t="shared" si="14"/>
        <v>7.07395498392283</v>
      </c>
      <c r="AS27" s="24">
        <f t="shared" si="15"/>
        <v>311</v>
      </c>
      <c r="AT27" s="24">
        <f>+Ene!W27+Feb!W27+Mar!W27+Abr!W27+May!W27+Jun!W27+Jul!W27+Ago!W27+Set!W27+Oct!W27+Nov!W27+Dic!W27</f>
        <v>39</v>
      </c>
      <c r="AU27" s="33">
        <f t="shared" si="16"/>
        <v>12.540192926045016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281</v>
      </c>
      <c r="E28" s="45" t="s">
        <v>258</v>
      </c>
      <c r="F28" s="45" t="s">
        <v>227</v>
      </c>
      <c r="G28" s="46" t="s">
        <v>242</v>
      </c>
      <c r="H28" s="46">
        <v>25</v>
      </c>
      <c r="I28" s="45" t="s">
        <v>155</v>
      </c>
      <c r="J28" s="24">
        <v>800</v>
      </c>
      <c r="K28" s="27">
        <f>+Ene!J28+Feb!J28+Mar!J28+Abr!J28+May!J28+Jun!J28+Jul!J28+Ago!J28+Set!J28+Oct!J28+Nov!J28+Dic!J28</f>
        <v>45</v>
      </c>
      <c r="L28" s="33">
        <f t="shared" si="3"/>
        <v>5.625</v>
      </c>
      <c r="M28" s="37">
        <v>695</v>
      </c>
      <c r="N28" s="24">
        <f>+Ene!K28+Feb!K28+Mar!K28+Abr!K28+May!K28+Jun!K28+Jul!K28+Ago!K28+Set!K28+Oct!K28+Nov!K28+Dic!K28</f>
        <v>45</v>
      </c>
      <c r="O28" s="33">
        <f t="shared" si="4"/>
        <v>6.4748201438848918</v>
      </c>
      <c r="P28" s="37">
        <v>708</v>
      </c>
      <c r="Q28" s="24">
        <f>+Ene!L28+Feb!L28+Mar!L28+Abr!L28+May!L28+Jun!L28+Jul!L28+Ago!L28+Set!L28+Oct!L28+Nov!L28+Dic!L28</f>
        <v>10</v>
      </c>
      <c r="R28" s="33">
        <f t="shared" si="5"/>
        <v>1.4124293785310735</v>
      </c>
      <c r="S28" s="44">
        <v>721</v>
      </c>
      <c r="T28" s="24">
        <f>+Ene!M28+Feb!M28+Mar!M28+Abr!M28+May!M28+Jun!M28+Jul!M28+Ago!M28+Set!M28+Oct!M28+Nov!M28+Dic!M28</f>
        <v>3</v>
      </c>
      <c r="U28" s="33">
        <f t="shared" si="6"/>
        <v>0.41608876560332869</v>
      </c>
      <c r="V28" s="44">
        <v>800</v>
      </c>
      <c r="W28" s="23">
        <f>+Ene!N28+Feb!N28+Mar!N28+Abr!N28+May!N28+Jun!N28+Jul!N28+Ago!N28+Set!N28+Oct!N28+Nov!N28+Dic!N28</f>
        <v>51</v>
      </c>
      <c r="X28" s="42">
        <f t="shared" si="7"/>
        <v>6.375</v>
      </c>
      <c r="Y28" s="37">
        <v>2203</v>
      </c>
      <c r="Z28" s="24">
        <f>+Ene!O28+Feb!O28+Mar!O28+Abr!O28+May!O28+Jun!O28+Jul!O28+Ago!O28+Set!O28+Oct!O28+Nov!O28+Dic!O28</f>
        <v>140</v>
      </c>
      <c r="AA28" s="33">
        <f t="shared" si="8"/>
        <v>6.3549704947798462</v>
      </c>
      <c r="AB28" s="37">
        <v>2203</v>
      </c>
      <c r="AC28" s="24">
        <f>+Ene!P28+Feb!P28+Mar!P28+Abr!P28+May!P28+Jun!P28+Jul!P28+Ago!P28+Set!P28+Oct!P28+Nov!P28+Dic!P28</f>
        <v>110</v>
      </c>
      <c r="AD28" s="33">
        <f t="shared" si="9"/>
        <v>4.9931911030413074</v>
      </c>
      <c r="AE28" s="24">
        <v>800</v>
      </c>
      <c r="AF28" s="24">
        <f>+Ene!Q28+Feb!Q28+Mar!Q28+Abr!Q28+May!Q28+Jun!Q28+Jul!Q28+Ago!Q28+Set!Q28+Oct!Q28+Nov!Q28+Dic!Q28</f>
        <v>69</v>
      </c>
      <c r="AG28" s="33">
        <f t="shared" si="10"/>
        <v>8.625</v>
      </c>
      <c r="AH28" s="37">
        <v>2829</v>
      </c>
      <c r="AI28" s="24">
        <f>+Ene!R28+Feb!R28+Mar!R28+Abr!R28+May!R28+Jun!R28+Jul!R28+Ago!R28+Set!R28+Oct!R28+Nov!R28+Dic!R28</f>
        <v>23</v>
      </c>
      <c r="AJ28" s="33">
        <f t="shared" si="11"/>
        <v>0.81300813008130091</v>
      </c>
      <c r="AK28" s="24">
        <f>+Ene!S28+Feb!S28+Mar!S28+Abr!S28+May!S28+Jun!S28+Jul!S28+Ago!S28+Set!S28+Oct!S28+Nov!S28+Dic!S28</f>
        <v>6</v>
      </c>
      <c r="AL28" s="24">
        <f>+Ene!T28+Feb!T28+Mar!T28+Abr!T28+May!T28+Jun!T28+Jul!T28+Ago!T28+Set!T28+Oct!T28+Nov!T28+Dic!T28</f>
        <v>3</v>
      </c>
      <c r="AM28" s="24">
        <v>2203</v>
      </c>
      <c r="AN28" s="24">
        <f>+Ene!U28+Feb!U28+Mar!U28+Abr!U28+May!U28+Jun!U28+Jul!U28+Ago!U28+Set!U28+Oct!U28+Nov!U28+Dic!U28</f>
        <v>388</v>
      </c>
      <c r="AO28" s="33">
        <f t="shared" si="12"/>
        <v>17.612346799818429</v>
      </c>
      <c r="AP28" s="24">
        <f t="shared" si="13"/>
        <v>388</v>
      </c>
      <c r="AQ28" s="24">
        <f>+Ene!V28+Feb!V28+Mar!V28+Abr!V28+May!V28+Jun!V28+Jul!V28+Ago!V28+Set!V28+Oct!V28+Nov!V28+Dic!V28</f>
        <v>11</v>
      </c>
      <c r="AR28" s="33">
        <f t="shared" si="14"/>
        <v>2.8350515463917527</v>
      </c>
      <c r="AS28" s="24">
        <f t="shared" si="15"/>
        <v>388</v>
      </c>
      <c r="AT28" s="24">
        <f>+Ene!W28+Feb!W28+Mar!W28+Abr!W28+May!W28+Jun!W28+Jul!W28+Ago!W28+Set!W28+Oct!W28+Nov!W28+Dic!W28</f>
        <v>74</v>
      </c>
      <c r="AU28" s="33">
        <f t="shared" si="16"/>
        <v>19.072164948453608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281</v>
      </c>
      <c r="E29" s="45" t="s">
        <v>258</v>
      </c>
      <c r="F29" s="45" t="s">
        <v>227</v>
      </c>
      <c r="G29" s="46" t="s">
        <v>282</v>
      </c>
      <c r="H29" s="46">
        <v>26</v>
      </c>
      <c r="I29" s="45" t="s">
        <v>298</v>
      </c>
      <c r="J29" s="24">
        <v>447</v>
      </c>
      <c r="K29" s="27">
        <f>+Ene!J29+Feb!J29+Mar!J29+Abr!J29+May!J29+Jun!J29+Jul!J29+Ago!J29+Set!J29+Oct!J29+Nov!J29+Dic!J29</f>
        <v>36</v>
      </c>
      <c r="L29" s="33">
        <f t="shared" si="3"/>
        <v>8.0536912751677843</v>
      </c>
      <c r="M29" s="37">
        <v>400</v>
      </c>
      <c r="N29" s="24">
        <f>+Ene!K29+Feb!K29+Mar!K29+Abr!K29+May!K29+Jun!K29+Jul!K29+Ago!K29+Set!K29+Oct!K29+Nov!K29+Dic!K29</f>
        <v>36</v>
      </c>
      <c r="O29" s="33">
        <f t="shared" si="4"/>
        <v>9</v>
      </c>
      <c r="P29" s="37">
        <v>375</v>
      </c>
      <c r="Q29" s="24">
        <f>+Ene!L29+Feb!L29+Mar!L29+Abr!L29+May!L29+Jun!L29+Jul!L29+Ago!L29+Set!L29+Oct!L29+Nov!L29+Dic!L29</f>
        <v>15</v>
      </c>
      <c r="R29" s="33">
        <f t="shared" si="5"/>
        <v>4</v>
      </c>
      <c r="S29" s="44">
        <v>401</v>
      </c>
      <c r="T29" s="24">
        <f>+Ene!M29+Feb!M29+Mar!M29+Abr!M29+May!M29+Jun!M29+Jul!M29+Ago!M29+Set!M29+Oct!M29+Nov!M29+Dic!M29</f>
        <v>3</v>
      </c>
      <c r="U29" s="33">
        <f t="shared" si="6"/>
        <v>0.74812967581047385</v>
      </c>
      <c r="V29" s="44">
        <v>447</v>
      </c>
      <c r="W29" s="23">
        <f>+Ene!N29+Feb!N29+Mar!N29+Abr!N29+May!N29+Jun!N29+Jul!N29+Ago!N29+Set!N29+Oct!N29+Nov!N29+Dic!N29</f>
        <v>34</v>
      </c>
      <c r="X29" s="42">
        <f t="shared" si="7"/>
        <v>7.6062639821029077</v>
      </c>
      <c r="Y29" s="37">
        <v>1222</v>
      </c>
      <c r="Z29" s="24">
        <f>+Ene!O29+Feb!O29+Mar!O29+Abr!O29+May!O29+Jun!O29+Jul!O29+Ago!O29+Set!O29+Oct!O29+Nov!O29+Dic!O29</f>
        <v>63</v>
      </c>
      <c r="AA29" s="33">
        <f t="shared" si="8"/>
        <v>5.1554828150572831</v>
      </c>
      <c r="AB29" s="37">
        <v>1222</v>
      </c>
      <c r="AC29" s="24">
        <f>+Ene!P29+Feb!P29+Mar!P29+Abr!P29+May!P29+Jun!P29+Jul!P29+Ago!P29+Set!P29+Oct!P29+Nov!P29+Dic!P29</f>
        <v>87</v>
      </c>
      <c r="AD29" s="33">
        <f t="shared" si="9"/>
        <v>7.1194762684124395</v>
      </c>
      <c r="AE29" s="24">
        <v>447</v>
      </c>
      <c r="AF29" s="24">
        <f>+Ene!Q29+Feb!Q29+Mar!Q29+Abr!Q29+May!Q29+Jun!Q29+Jul!Q29+Ago!Q29+Set!Q29+Oct!Q29+Nov!Q29+Dic!Q29</f>
        <v>1</v>
      </c>
      <c r="AG29" s="33">
        <f t="shared" si="10"/>
        <v>0.22371364653243847</v>
      </c>
      <c r="AH29" s="37">
        <v>1536</v>
      </c>
      <c r="AI29" s="24">
        <f>+Ene!R29+Feb!R29+Mar!R29+Abr!R29+May!R29+Jun!R29+Jul!R29+Ago!R29+Set!R29+Oct!R29+Nov!R29+Dic!R29</f>
        <v>1</v>
      </c>
      <c r="AJ29" s="33">
        <f t="shared" si="11"/>
        <v>6.5104166666666657E-2</v>
      </c>
      <c r="AK29" s="24">
        <f>+Ene!S29+Feb!S29+Mar!S29+Abr!S29+May!S29+Jun!S29+Jul!S29+Ago!S29+Set!S29+Oct!S29+Nov!S29+Dic!S29</f>
        <v>2</v>
      </c>
      <c r="AL29" s="24">
        <f>+Ene!T29+Feb!T29+Mar!T29+Abr!T29+May!T29+Jun!T29+Jul!T29+Ago!T29+Set!T29+Oct!T29+Nov!T29+Dic!T29</f>
        <v>1</v>
      </c>
      <c r="AM29" s="24">
        <v>1222</v>
      </c>
      <c r="AN29" s="24">
        <f>+Ene!U29+Feb!U29+Mar!U29+Abr!U29+May!U29+Jun!U29+Jul!U29+Ago!U29+Set!U29+Oct!U29+Nov!U29+Dic!U29</f>
        <v>109</v>
      </c>
      <c r="AO29" s="33">
        <f t="shared" si="12"/>
        <v>8.9198036006546655</v>
      </c>
      <c r="AP29" s="24">
        <f t="shared" si="13"/>
        <v>109</v>
      </c>
      <c r="AQ29" s="24">
        <f>+Ene!V29+Feb!V29+Mar!V29+Abr!V29+May!V29+Jun!V29+Jul!V29+Ago!V29+Set!V29+Oct!V29+Nov!V29+Dic!V29</f>
        <v>3</v>
      </c>
      <c r="AR29" s="33">
        <f t="shared" si="14"/>
        <v>2.7522935779816518</v>
      </c>
      <c r="AS29" s="24">
        <f t="shared" si="15"/>
        <v>109</v>
      </c>
      <c r="AT29" s="24">
        <f>+Ene!W29+Feb!W29+Mar!W29+Abr!W29+May!W29+Jun!W29+Jul!W29+Ago!W29+Set!W29+Oct!W29+Nov!W29+Dic!W29</f>
        <v>5</v>
      </c>
      <c r="AU29" s="33">
        <f t="shared" si="16"/>
        <v>4.5871559633027523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281</v>
      </c>
      <c r="E30" s="45" t="s">
        <v>258</v>
      </c>
      <c r="F30" s="45" t="s">
        <v>227</v>
      </c>
      <c r="G30" s="46" t="s">
        <v>282</v>
      </c>
      <c r="H30" s="46">
        <v>27</v>
      </c>
      <c r="I30" s="45" t="s">
        <v>299</v>
      </c>
      <c r="J30" s="24">
        <v>500</v>
      </c>
      <c r="K30" s="27">
        <f>+Ene!J30+Feb!J30+Mar!J30+Abr!J30+May!J30+Jun!J30+Jul!J30+Ago!J30+Set!J30+Oct!J30+Nov!J30+Dic!J30</f>
        <v>60</v>
      </c>
      <c r="L30" s="33">
        <f t="shared" si="3"/>
        <v>12</v>
      </c>
      <c r="M30" s="37">
        <v>480</v>
      </c>
      <c r="N30" s="24">
        <f>+Ene!K30+Feb!K30+Mar!K30+Abr!K30+May!K30+Jun!K30+Jul!K30+Ago!K30+Set!K30+Oct!K30+Nov!K30+Dic!K30</f>
        <v>60</v>
      </c>
      <c r="O30" s="33">
        <f t="shared" si="4"/>
        <v>12.5</v>
      </c>
      <c r="P30" s="37">
        <v>387</v>
      </c>
      <c r="Q30" s="24">
        <f>+Ene!L30+Feb!L30+Mar!L30+Abr!L30+May!L30+Jun!L30+Jul!L30+Ago!L30+Set!L30+Oct!L30+Nov!L30+Dic!L30</f>
        <v>19</v>
      </c>
      <c r="R30" s="33">
        <f t="shared" si="5"/>
        <v>4.909560723514212</v>
      </c>
      <c r="S30" s="44">
        <v>389</v>
      </c>
      <c r="T30" s="24">
        <f>+Ene!M30+Feb!M30+Mar!M30+Abr!M30+May!M30+Jun!M30+Jul!M30+Ago!M30+Set!M30+Oct!M30+Nov!M30+Dic!M30</f>
        <v>5</v>
      </c>
      <c r="U30" s="33">
        <f t="shared" si="6"/>
        <v>1.2853470437017995</v>
      </c>
      <c r="V30" s="44">
        <v>500</v>
      </c>
      <c r="W30" s="23">
        <f>+Ene!N30+Feb!N30+Mar!N30+Abr!N30+May!N30+Jun!N30+Jul!N30+Ago!N30+Set!N30+Oct!N30+Nov!N30+Dic!N30</f>
        <v>34</v>
      </c>
      <c r="X30" s="42">
        <f t="shared" si="7"/>
        <v>6.8000000000000007</v>
      </c>
      <c r="Y30" s="37">
        <v>1367</v>
      </c>
      <c r="Z30" s="24">
        <f>+Ene!O30+Feb!O30+Mar!O30+Abr!O30+May!O30+Jun!O30+Jul!O30+Ago!O30+Set!O30+Oct!O30+Nov!O30+Dic!O30</f>
        <v>101</v>
      </c>
      <c r="AA30" s="33">
        <f t="shared" si="8"/>
        <v>7.3884418434528172</v>
      </c>
      <c r="AB30" s="37">
        <v>1367</v>
      </c>
      <c r="AC30" s="24">
        <f>+Ene!P30+Feb!P30+Mar!P30+Abr!P30+May!P30+Jun!P30+Jul!P30+Ago!P30+Set!P30+Oct!P30+Nov!P30+Dic!P30</f>
        <v>115</v>
      </c>
      <c r="AD30" s="33">
        <f t="shared" si="9"/>
        <v>8.412582297000732</v>
      </c>
      <c r="AE30" s="24">
        <v>500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1615</v>
      </c>
      <c r="AI30" s="24">
        <f>+Ene!R30+Feb!R30+Mar!R30+Abr!R30+May!R30+Jun!R30+Jul!R30+Ago!R30+Set!R30+Oct!R30+Nov!R30+Dic!R30</f>
        <v>9</v>
      </c>
      <c r="AJ30" s="33">
        <f t="shared" si="11"/>
        <v>0.55727554179566563</v>
      </c>
      <c r="AK30" s="24">
        <f>+Ene!S30+Feb!S30+Mar!S30+Abr!S30+May!S30+Jun!S30+Jul!S30+Ago!S30+Set!S30+Oct!S30+Nov!S30+Dic!S30</f>
        <v>11</v>
      </c>
      <c r="AL30" s="24">
        <f>+Ene!T30+Feb!T30+Mar!T30+Abr!T30+May!T30+Jun!T30+Jul!T30+Ago!T30+Set!T30+Oct!T30+Nov!T30+Dic!T30</f>
        <v>2</v>
      </c>
      <c r="AM30" s="24">
        <v>1367</v>
      </c>
      <c r="AN30" s="24">
        <f>+Ene!U30+Feb!U30+Mar!U30+Abr!U30+May!U30+Jun!U30+Jul!U30+Ago!U30+Set!U30+Oct!U30+Nov!U30+Dic!U30</f>
        <v>162</v>
      </c>
      <c r="AO30" s="33">
        <f t="shared" si="12"/>
        <v>11.85076810534016</v>
      </c>
      <c r="AP30" s="24">
        <f t="shared" si="13"/>
        <v>162</v>
      </c>
      <c r="AQ30" s="24">
        <f>+Ene!V30+Feb!V30+Mar!V30+Abr!V30+May!V30+Jun!V30+Jul!V30+Ago!V30+Set!V30+Oct!V30+Nov!V30+Dic!V30</f>
        <v>14</v>
      </c>
      <c r="AR30" s="33">
        <f t="shared" si="14"/>
        <v>8.6419753086419746</v>
      </c>
      <c r="AS30" s="24">
        <f t="shared" si="15"/>
        <v>162</v>
      </c>
      <c r="AT30" s="24">
        <f>+Ene!W30+Feb!W30+Mar!W30+Abr!W30+May!W30+Jun!W30+Jul!W30+Ago!W30+Set!W30+Oct!W30+Nov!W30+Dic!W30</f>
        <v>20</v>
      </c>
      <c r="AU30" s="33">
        <f t="shared" si="16"/>
        <v>12.345679012345679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281</v>
      </c>
      <c r="E31" s="45" t="s">
        <v>258</v>
      </c>
      <c r="F31" s="45" t="s">
        <v>227</v>
      </c>
      <c r="G31" s="46" t="s">
        <v>284</v>
      </c>
      <c r="H31" s="46">
        <v>28</v>
      </c>
      <c r="I31" s="45" t="s">
        <v>158</v>
      </c>
      <c r="J31" s="24">
        <v>100</v>
      </c>
      <c r="K31" s="27">
        <f>+Ene!J31+Feb!J31+Mar!J31+Abr!J31+May!J31+Jun!J31+Jul!J31+Ago!J31+Set!J31+Oct!J31+Nov!J31+Dic!J31</f>
        <v>11</v>
      </c>
      <c r="L31" s="33">
        <f t="shared" si="3"/>
        <v>11</v>
      </c>
      <c r="M31" s="37">
        <v>75</v>
      </c>
      <c r="N31" s="24">
        <f>+Ene!K31+Feb!K31+Mar!K31+Abr!K31+May!K31+Jun!K31+Jul!K31+Ago!K31+Set!K31+Oct!K31+Nov!K31+Dic!K31</f>
        <v>11</v>
      </c>
      <c r="O31" s="33">
        <f t="shared" si="4"/>
        <v>14.666666666666666</v>
      </c>
      <c r="P31" s="37">
        <v>82</v>
      </c>
      <c r="Q31" s="24">
        <f>+Ene!L31+Feb!L31+Mar!L31+Abr!L31+May!L31+Jun!L31+Jul!L31+Ago!L31+Set!L31+Oct!L31+Nov!L31+Dic!L31</f>
        <v>1</v>
      </c>
      <c r="R31" s="33">
        <f t="shared" si="5"/>
        <v>1.2195121951219512</v>
      </c>
      <c r="S31" s="44">
        <v>91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44">
        <v>100</v>
      </c>
      <c r="W31" s="23">
        <f>+Ene!N31+Feb!N31+Mar!N31+Abr!N31+May!N31+Jun!N31+Jul!N31+Ago!N31+Set!N31+Oct!N31+Nov!N31+Dic!N31</f>
        <v>7</v>
      </c>
      <c r="X31" s="42">
        <f t="shared" si="7"/>
        <v>7.0000000000000009</v>
      </c>
      <c r="Y31" s="37">
        <v>257</v>
      </c>
      <c r="Z31" s="24">
        <f>+Ene!O31+Feb!O31+Mar!O31+Abr!O31+May!O31+Jun!O31+Jul!O31+Ago!O31+Set!O31+Oct!O31+Nov!O31+Dic!O31</f>
        <v>9</v>
      </c>
      <c r="AA31" s="33">
        <f t="shared" si="8"/>
        <v>3.5019455252918288</v>
      </c>
      <c r="AB31" s="37">
        <v>257</v>
      </c>
      <c r="AC31" s="24">
        <f>+Ene!P31+Feb!P31+Mar!P31+Abr!P31+May!P31+Jun!P31+Jul!P31+Ago!P31+Set!P31+Oct!P31+Nov!P31+Dic!P31</f>
        <v>19</v>
      </c>
      <c r="AD31" s="33">
        <f t="shared" si="9"/>
        <v>7.3929961089494167</v>
      </c>
      <c r="AE31" s="24">
        <v>100</v>
      </c>
      <c r="AF31" s="24">
        <f>+Ene!Q31+Feb!Q31+Mar!Q31+Abr!Q31+May!Q31+Jun!Q31+Jul!Q31+Ago!Q31+Set!Q31+Oct!Q31+Nov!Q31+Dic!Q31</f>
        <v>0</v>
      </c>
      <c r="AG31" s="33">
        <f t="shared" si="10"/>
        <v>0</v>
      </c>
      <c r="AH31" s="37">
        <v>339</v>
      </c>
      <c r="AI31" s="24">
        <f>+Ene!R31+Feb!R31+Mar!R31+Abr!R31+May!R31+Jun!R31+Jul!R31+Ago!R31+Set!R31+Oct!R31+Nov!R31+Dic!R31</f>
        <v>12</v>
      </c>
      <c r="AJ31" s="33">
        <f t="shared" si="11"/>
        <v>3.5398230088495577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24">
        <v>257</v>
      </c>
      <c r="AN31" s="24">
        <f>+Ene!U31+Feb!U31+Mar!U31+Abr!U31+May!U31+Jun!U31+Jul!U31+Ago!U31+Set!U31+Oct!U31+Nov!U31+Dic!U31</f>
        <v>38</v>
      </c>
      <c r="AO31" s="33">
        <f t="shared" si="12"/>
        <v>14.785992217898833</v>
      </c>
      <c r="AP31" s="24">
        <f t="shared" si="13"/>
        <v>38</v>
      </c>
      <c r="AQ31" s="24">
        <f>+Ene!V31+Feb!V31+Mar!V31+Abr!V31+May!V31+Jun!V31+Jul!V31+Ago!V31+Set!V31+Oct!V31+Nov!V31+Dic!V31</f>
        <v>1</v>
      </c>
      <c r="AR31" s="33">
        <f t="shared" si="14"/>
        <v>2.6315789473684208</v>
      </c>
      <c r="AS31" s="24">
        <f t="shared" si="15"/>
        <v>38</v>
      </c>
      <c r="AT31" s="24">
        <f>+Ene!W31+Feb!W31+Mar!W31+Abr!W31+May!W31+Jun!W31+Jul!W31+Ago!W31+Set!W31+Oct!W31+Nov!W31+Dic!W31</f>
        <v>8</v>
      </c>
      <c r="AU31" s="33">
        <f t="shared" si="16"/>
        <v>21.052631578947366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281</v>
      </c>
      <c r="E32" s="45" t="s">
        <v>258</v>
      </c>
      <c r="F32" s="45" t="s">
        <v>227</v>
      </c>
      <c r="G32" s="46" t="s">
        <v>282</v>
      </c>
      <c r="H32" s="46">
        <v>29</v>
      </c>
      <c r="I32" s="45" t="s">
        <v>300</v>
      </c>
      <c r="J32" s="24">
        <v>98</v>
      </c>
      <c r="K32" s="27">
        <f>+Ene!J32+Feb!J32+Mar!J32+Abr!J32+May!J32+Jun!J32+Jul!J32+Ago!J32+Set!J32+Oct!J32+Nov!J32+Dic!J32</f>
        <v>9</v>
      </c>
      <c r="L32" s="33">
        <f t="shared" si="3"/>
        <v>9.183673469387756</v>
      </c>
      <c r="M32" s="37">
        <v>90</v>
      </c>
      <c r="N32" s="24">
        <f>+Ene!K32+Feb!K32+Mar!K32+Abr!K32+May!K32+Jun!K32+Jul!K32+Ago!K32+Set!K32+Oct!K32+Nov!K32+Dic!K32</f>
        <v>9</v>
      </c>
      <c r="O32" s="33">
        <f t="shared" si="4"/>
        <v>10</v>
      </c>
      <c r="P32" s="37">
        <v>165</v>
      </c>
      <c r="Q32" s="24">
        <f>+Ene!L32+Feb!L32+Mar!L32+Abr!L32+May!L32+Jun!L32+Jul!L32+Ago!L32+Set!L32+Oct!L32+Nov!L32+Dic!L32</f>
        <v>5</v>
      </c>
      <c r="R32" s="33">
        <f t="shared" si="5"/>
        <v>3.0303030303030303</v>
      </c>
      <c r="S32" s="44">
        <v>180</v>
      </c>
      <c r="T32" s="24">
        <f>+Ene!M32+Feb!M32+Mar!M32+Abr!M32+May!M32+Jun!M32+Jul!M32+Ago!M32+Set!M32+Oct!M32+Nov!M32+Dic!M32</f>
        <v>1</v>
      </c>
      <c r="U32" s="33">
        <f t="shared" si="6"/>
        <v>0.55555555555555558</v>
      </c>
      <c r="V32" s="44">
        <v>98</v>
      </c>
      <c r="W32" s="23">
        <f>+Ene!N32+Feb!N32+Mar!N32+Abr!N32+May!N32+Jun!N32+Jul!N32+Ago!N32+Set!N32+Oct!N32+Nov!N32+Dic!N32</f>
        <v>13</v>
      </c>
      <c r="X32" s="42">
        <f t="shared" si="7"/>
        <v>13.26530612244898</v>
      </c>
      <c r="Y32" s="37">
        <v>353</v>
      </c>
      <c r="Z32" s="24">
        <f>+Ene!O32+Feb!O32+Mar!O32+Abr!O32+May!O32+Jun!O32+Jul!O32+Ago!O32+Set!O32+Oct!O32+Nov!O32+Dic!O32</f>
        <v>47</v>
      </c>
      <c r="AA32" s="33">
        <f t="shared" si="8"/>
        <v>13.314447592067987</v>
      </c>
      <c r="AB32" s="37">
        <v>353</v>
      </c>
      <c r="AC32" s="24">
        <f>+Ene!P32+Feb!P32+Mar!P32+Abr!P32+May!P32+Jun!P32+Jul!P32+Ago!P32+Set!P32+Oct!P32+Nov!P32+Dic!P32</f>
        <v>27</v>
      </c>
      <c r="AD32" s="33">
        <f t="shared" si="9"/>
        <v>7.6487252124645897</v>
      </c>
      <c r="AE32" s="24">
        <v>98</v>
      </c>
      <c r="AF32" s="24">
        <f>+Ene!Q32+Feb!Q32+Mar!Q32+Abr!Q32+May!Q32+Jun!Q32+Jul!Q32+Ago!Q32+Set!Q32+Oct!Q32+Nov!Q32+Dic!Q32</f>
        <v>7</v>
      </c>
      <c r="AG32" s="33">
        <f t="shared" si="10"/>
        <v>7.1428571428571423</v>
      </c>
      <c r="AH32" s="37">
        <v>588</v>
      </c>
      <c r="AI32" s="24">
        <f>+Ene!R32+Feb!R32+Mar!R32+Abr!R32+May!R32+Jun!R32+Jul!R32+Ago!R32+Set!R32+Oct!R32+Nov!R32+Dic!R32</f>
        <v>11</v>
      </c>
      <c r="AJ32" s="33">
        <f t="shared" si="11"/>
        <v>1.870748299319728</v>
      </c>
      <c r="AK32" s="24">
        <f>+Ene!S32+Feb!S32+Mar!S32+Abr!S32+May!S32+Jun!S32+Jul!S32+Ago!S32+Set!S32+Oct!S32+Nov!S32+Dic!S32</f>
        <v>4</v>
      </c>
      <c r="AL32" s="24">
        <f>+Ene!T32+Feb!T32+Mar!T32+Abr!T32+May!T32+Jun!T32+Jul!T32+Ago!T32+Set!T32+Oct!T32+Nov!T32+Dic!T32</f>
        <v>2</v>
      </c>
      <c r="AM32" s="24">
        <v>353</v>
      </c>
      <c r="AN32" s="24">
        <f>+Ene!U32+Feb!U32+Mar!U32+Abr!U32+May!U32+Jun!U32+Jul!U32+Ago!U32+Set!U32+Oct!U32+Nov!U32+Dic!U32</f>
        <v>54</v>
      </c>
      <c r="AO32" s="33">
        <f t="shared" si="12"/>
        <v>15.297450424929179</v>
      </c>
      <c r="AP32" s="24">
        <f t="shared" si="13"/>
        <v>54</v>
      </c>
      <c r="AQ32" s="24">
        <f>+Ene!V32+Feb!V32+Mar!V32+Abr!V32+May!V32+Jun!V32+Jul!V32+Ago!V32+Set!V32+Oct!V32+Nov!V32+Dic!V32</f>
        <v>2</v>
      </c>
      <c r="AR32" s="33">
        <f t="shared" si="14"/>
        <v>3.7037037037037033</v>
      </c>
      <c r="AS32" s="24">
        <f t="shared" si="15"/>
        <v>54</v>
      </c>
      <c r="AT32" s="24">
        <f>+Ene!W32+Feb!W32+Mar!W32+Abr!W32+May!W32+Jun!W32+Jul!W32+Ago!W32+Set!W32+Oct!W32+Nov!W32+Dic!W32</f>
        <v>10</v>
      </c>
      <c r="AU32" s="33">
        <f t="shared" si="16"/>
        <v>18.518518518518519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281</v>
      </c>
      <c r="E33" s="45" t="s">
        <v>258</v>
      </c>
      <c r="F33" s="45" t="s">
        <v>227</v>
      </c>
      <c r="G33" s="46" t="s">
        <v>289</v>
      </c>
      <c r="H33" s="46">
        <v>30</v>
      </c>
      <c r="I33" s="45" t="s">
        <v>301</v>
      </c>
      <c r="J33" s="24">
        <v>200</v>
      </c>
      <c r="K33" s="27">
        <f>+Ene!J33+Feb!J33+Mar!J33+Abr!J33+May!J33+Jun!J33+Jul!J33+Ago!J33+Set!J33+Oct!J33+Nov!J33+Dic!J33</f>
        <v>29</v>
      </c>
      <c r="L33" s="33">
        <f t="shared" si="3"/>
        <v>14.499999999999998</v>
      </c>
      <c r="M33" s="37">
        <v>190</v>
      </c>
      <c r="N33" s="24">
        <f>+Ene!K33+Feb!K33+Mar!K33+Abr!K33+May!K33+Jun!K33+Jul!K33+Ago!K33+Set!K33+Oct!K33+Nov!K33+Dic!K33</f>
        <v>29</v>
      </c>
      <c r="O33" s="33">
        <f t="shared" si="4"/>
        <v>15.263157894736842</v>
      </c>
      <c r="P33" s="37">
        <v>230</v>
      </c>
      <c r="Q33" s="24">
        <f>+Ene!L33+Feb!L33+Mar!L33+Abr!L33+May!L33+Jun!L33+Jul!L33+Ago!L33+Set!L33+Oct!L33+Nov!L33+Dic!L33</f>
        <v>1</v>
      </c>
      <c r="R33" s="33">
        <f t="shared" si="5"/>
        <v>0.43478260869565216</v>
      </c>
      <c r="S33" s="44">
        <v>248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v>200</v>
      </c>
      <c r="W33" s="23">
        <f>+Ene!N33+Feb!N33+Mar!N33+Abr!N33+May!N33+Jun!N33+Jul!N33+Ago!N33+Set!N33+Oct!N33+Nov!N33+Dic!N33</f>
        <v>38</v>
      </c>
      <c r="X33" s="42">
        <f t="shared" si="7"/>
        <v>19</v>
      </c>
      <c r="Y33" s="37">
        <v>620</v>
      </c>
      <c r="Z33" s="24">
        <f>+Ene!O33+Feb!O33+Mar!O33+Abr!O33+May!O33+Jun!O33+Jul!O33+Ago!O33+Set!O33+Oct!O33+Nov!O33+Dic!O33</f>
        <v>63</v>
      </c>
      <c r="AA33" s="33">
        <f t="shared" si="8"/>
        <v>10.161290322580644</v>
      </c>
      <c r="AB33" s="37">
        <v>620</v>
      </c>
      <c r="AC33" s="24">
        <f>+Ene!P33+Feb!P33+Mar!P33+Abr!P33+May!P33+Jun!P33+Jul!P33+Ago!P33+Set!P33+Oct!P33+Nov!P33+Dic!P33</f>
        <v>73</v>
      </c>
      <c r="AD33" s="33">
        <f t="shared" si="9"/>
        <v>11.774193548387096</v>
      </c>
      <c r="AE33" s="24">
        <v>200</v>
      </c>
      <c r="AF33" s="24">
        <f>+Ene!Q33+Feb!Q33+Mar!Q33+Abr!Q33+May!Q33+Jun!Q33+Jul!Q33+Ago!Q33+Set!Q33+Oct!Q33+Nov!Q33+Dic!Q33</f>
        <v>4</v>
      </c>
      <c r="AG33" s="33">
        <f t="shared" si="10"/>
        <v>2</v>
      </c>
      <c r="AH33" s="37">
        <v>873</v>
      </c>
      <c r="AI33" s="24">
        <f>+Ene!R33+Feb!R33+Mar!R33+Abr!R33+May!R33+Jun!R33+Jul!R33+Ago!R33+Set!R33+Oct!R33+Nov!R33+Dic!R33</f>
        <v>7</v>
      </c>
      <c r="AJ33" s="33">
        <f t="shared" si="11"/>
        <v>0.80183276059564712</v>
      </c>
      <c r="AK33" s="24">
        <f>+Ene!S33+Feb!S33+Mar!S33+Abr!S33+May!S33+Jun!S33+Jul!S33+Ago!S33+Set!S33+Oct!S33+Nov!S33+Dic!S33</f>
        <v>5</v>
      </c>
      <c r="AL33" s="24">
        <f>+Ene!T33+Feb!T33+Mar!T33+Abr!T33+May!T33+Jun!T33+Jul!T33+Ago!T33+Set!T33+Oct!T33+Nov!T33+Dic!T33</f>
        <v>2</v>
      </c>
      <c r="AM33" s="24">
        <v>620</v>
      </c>
      <c r="AN33" s="24">
        <f>+Ene!U33+Feb!U33+Mar!U33+Abr!U33+May!U33+Jun!U33+Jul!U33+Ago!U33+Set!U33+Oct!U33+Nov!U33+Dic!U33</f>
        <v>24</v>
      </c>
      <c r="AO33" s="33">
        <f t="shared" si="12"/>
        <v>3.870967741935484</v>
      </c>
      <c r="AP33" s="24">
        <f t="shared" si="13"/>
        <v>24</v>
      </c>
      <c r="AQ33" s="24">
        <f>+Ene!V33+Feb!V33+Mar!V33+Abr!V33+May!V33+Jun!V33+Jul!V33+Ago!V33+Set!V33+Oct!V33+Nov!V33+Dic!V33</f>
        <v>1</v>
      </c>
      <c r="AR33" s="33">
        <f t="shared" si="14"/>
        <v>4.1666666666666661</v>
      </c>
      <c r="AS33" s="24">
        <f t="shared" si="15"/>
        <v>24</v>
      </c>
      <c r="AT33" s="24">
        <f>+Ene!W33+Feb!W33+Mar!W33+Abr!W33+May!W33+Jun!W33+Jul!W33+Ago!W33+Set!W33+Oct!W33+Nov!W33+Dic!W33</f>
        <v>6</v>
      </c>
      <c r="AU33" s="33">
        <f t="shared" si="16"/>
        <v>25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281</v>
      </c>
      <c r="E34" s="45" t="s">
        <v>258</v>
      </c>
      <c r="F34" s="45" t="s">
        <v>227</v>
      </c>
      <c r="G34" s="46" t="s">
        <v>289</v>
      </c>
      <c r="H34" s="46">
        <v>31</v>
      </c>
      <c r="I34" s="45" t="s">
        <v>159</v>
      </c>
      <c r="J34" s="24">
        <v>65</v>
      </c>
      <c r="K34" s="27">
        <f>+Ene!J34+Feb!J34+Mar!J34+Abr!J34+May!J34+Jun!J34+Jul!J34+Ago!J34+Set!J34+Oct!J34+Nov!J34+Dic!J34</f>
        <v>2</v>
      </c>
      <c r="L34" s="33">
        <f t="shared" si="3"/>
        <v>3.0769230769230771</v>
      </c>
      <c r="M34" s="37">
        <v>50</v>
      </c>
      <c r="N34" s="24">
        <f>+Ene!K34+Feb!K34+Mar!K34+Abr!K34+May!K34+Jun!K34+Jul!K34+Ago!K34+Set!K34+Oct!K34+Nov!K34+Dic!K34</f>
        <v>2</v>
      </c>
      <c r="O34" s="33">
        <f t="shared" si="4"/>
        <v>4</v>
      </c>
      <c r="P34" s="37">
        <v>80</v>
      </c>
      <c r="Q34" s="24">
        <f>+Ene!L34+Feb!L34+Mar!L34+Abr!L34+May!L34+Jun!L34+Jul!L34+Ago!L34+Set!L34+Oct!L34+Nov!L34+Dic!L34</f>
        <v>2</v>
      </c>
      <c r="R34" s="33">
        <f t="shared" si="5"/>
        <v>2.5</v>
      </c>
      <c r="S34" s="44">
        <v>89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v>65</v>
      </c>
      <c r="W34" s="23">
        <f>+Ene!N34+Feb!N34+Mar!N34+Abr!N34+May!N34+Jun!N34+Jul!N34+Ago!N34+Set!N34+Oct!N34+Nov!N34+Dic!N34</f>
        <v>6</v>
      </c>
      <c r="X34" s="42">
        <f t="shared" si="7"/>
        <v>9.2307692307692317</v>
      </c>
      <c r="Y34" s="37">
        <v>195</v>
      </c>
      <c r="Z34" s="24">
        <f>+Ene!O34+Feb!O34+Mar!O34+Abr!O34+May!O34+Jun!O34+Jul!O34+Ago!O34+Set!O34+Oct!O34+Nov!O34+Dic!O34</f>
        <v>12</v>
      </c>
      <c r="AA34" s="33">
        <f t="shared" si="8"/>
        <v>6.1538461538461542</v>
      </c>
      <c r="AB34" s="37">
        <v>195</v>
      </c>
      <c r="AC34" s="24">
        <f>+Ene!P34+Feb!P34+Mar!P34+Abr!P34+May!P34+Jun!P34+Jul!P34+Ago!P34+Set!P34+Oct!P34+Nov!P34+Dic!P34</f>
        <v>10</v>
      </c>
      <c r="AD34" s="33">
        <f t="shared" si="9"/>
        <v>5.1282051282051277</v>
      </c>
      <c r="AE34" s="24">
        <v>65</v>
      </c>
      <c r="AF34" s="24">
        <f>+Ene!Q34+Feb!Q34+Mar!Q34+Abr!Q34+May!Q34+Jun!Q34+Jul!Q34+Ago!Q34+Set!Q34+Oct!Q34+Nov!Q34+Dic!Q34</f>
        <v>4</v>
      </c>
      <c r="AG34" s="33">
        <f t="shared" si="10"/>
        <v>6.1538461538461542</v>
      </c>
      <c r="AH34" s="37">
        <v>308</v>
      </c>
      <c r="AI34" s="24">
        <f>+Ene!R34+Feb!R34+Mar!R34+Abr!R34+May!R34+Jun!R34+Jul!R34+Ago!R34+Set!R34+Oct!R34+Nov!R34+Dic!R34</f>
        <v>5</v>
      </c>
      <c r="AJ34" s="33">
        <f t="shared" si="11"/>
        <v>1.6233766233766231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2</v>
      </c>
      <c r="AM34" s="24">
        <v>195</v>
      </c>
      <c r="AN34" s="24">
        <f>+Ene!U34+Feb!U34+Mar!U34+Abr!U34+May!U34+Jun!U34+Jul!U34+Ago!U34+Set!U34+Oct!U34+Nov!U34+Dic!U34</f>
        <v>27</v>
      </c>
      <c r="AO34" s="33">
        <f t="shared" si="12"/>
        <v>13.846153846153847</v>
      </c>
      <c r="AP34" s="24">
        <f t="shared" si="13"/>
        <v>27</v>
      </c>
      <c r="AQ34" s="24">
        <f>+Ene!V34+Feb!V34+Mar!V34+Abr!V34+May!V34+Jun!V34+Jul!V34+Ago!V34+Set!V34+Oct!V34+Nov!V34+Dic!V34</f>
        <v>1</v>
      </c>
      <c r="AR34" s="33">
        <f t="shared" si="14"/>
        <v>3.7037037037037033</v>
      </c>
      <c r="AS34" s="24">
        <f t="shared" si="15"/>
        <v>27</v>
      </c>
      <c r="AT34" s="24">
        <f>+Ene!W34+Feb!W34+Mar!W34+Abr!W34+May!W34+Jun!W34+Jul!W34+Ago!W34+Set!W34+Oct!W34+Nov!W34+Dic!W34</f>
        <v>4</v>
      </c>
      <c r="AU34" s="33">
        <f t="shared" si="16"/>
        <v>14.814814814814813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281</v>
      </c>
      <c r="E35" s="45" t="s">
        <v>258</v>
      </c>
      <c r="F35" s="45" t="s">
        <v>227</v>
      </c>
      <c r="G35" s="46" t="s">
        <v>289</v>
      </c>
      <c r="H35" s="46">
        <v>32</v>
      </c>
      <c r="I35" s="45" t="s">
        <v>153</v>
      </c>
      <c r="J35" s="24">
        <v>214</v>
      </c>
      <c r="K35" s="27">
        <f>+Ene!J35+Feb!J35+Mar!J35+Abr!J35+May!J35+Jun!J35+Jul!J35+Ago!J35+Set!J35+Oct!J35+Nov!J35+Dic!J35</f>
        <v>43</v>
      </c>
      <c r="L35" s="33">
        <f t="shared" si="3"/>
        <v>20.093457943925234</v>
      </c>
      <c r="M35" s="37">
        <v>191</v>
      </c>
      <c r="N35" s="24">
        <f>+Ene!K35+Feb!K35+Mar!K35+Abr!K35+May!K35+Jun!K35+Jul!K35+Ago!K35+Set!K35+Oct!K35+Nov!K35+Dic!K35</f>
        <v>43</v>
      </c>
      <c r="O35" s="33">
        <f t="shared" si="4"/>
        <v>22.513089005235599</v>
      </c>
      <c r="P35" s="37">
        <v>192</v>
      </c>
      <c r="Q35" s="24">
        <f>+Ene!L35+Feb!L35+Mar!L35+Abr!L35+May!L35+Jun!L35+Jul!L35+Ago!L35+Set!L35+Oct!L35+Nov!L35+Dic!L35</f>
        <v>6</v>
      </c>
      <c r="R35" s="33">
        <f t="shared" si="5"/>
        <v>3.125</v>
      </c>
      <c r="S35" s="44">
        <v>227</v>
      </c>
      <c r="T35" s="24">
        <f>+Ene!M35+Feb!M35+Mar!M35+Abr!M35+May!M35+Jun!M35+Jul!M35+Ago!M35+Set!M35+Oct!M35+Nov!M35+Dic!M35</f>
        <v>3</v>
      </c>
      <c r="U35" s="33">
        <f t="shared" si="6"/>
        <v>1.3215859030837005</v>
      </c>
      <c r="V35" s="44">
        <v>214</v>
      </c>
      <c r="W35" s="23">
        <f>+Ene!N35+Feb!N35+Mar!N35+Abr!N35+May!N35+Jun!N35+Jul!N35+Ago!N35+Set!N35+Oct!N35+Nov!N35+Dic!N35</f>
        <v>35</v>
      </c>
      <c r="X35" s="42">
        <f t="shared" si="7"/>
        <v>16.355140186915886</v>
      </c>
      <c r="Y35" s="37">
        <v>597</v>
      </c>
      <c r="Z35" s="24">
        <f>+Ene!O35+Feb!O35+Mar!O35+Abr!O35+May!O35+Jun!O35+Jul!O35+Ago!O35+Set!O35+Oct!O35+Nov!O35+Dic!O35</f>
        <v>47</v>
      </c>
      <c r="AA35" s="33">
        <f t="shared" si="8"/>
        <v>7.8726968174204357</v>
      </c>
      <c r="AB35" s="37">
        <v>597</v>
      </c>
      <c r="AC35" s="24">
        <f>+Ene!P35+Feb!P35+Mar!P35+Abr!P35+May!P35+Jun!P35+Jul!P35+Ago!P35+Set!P35+Oct!P35+Nov!P35+Dic!P35</f>
        <v>84</v>
      </c>
      <c r="AD35" s="33">
        <f t="shared" si="9"/>
        <v>14.07035175879397</v>
      </c>
      <c r="AE35" s="24">
        <v>214</v>
      </c>
      <c r="AF35" s="24">
        <f>+Ene!Q35+Feb!Q35+Mar!Q35+Abr!Q35+May!Q35+Jun!Q35+Jul!Q35+Ago!Q35+Set!Q35+Oct!Q35+Nov!Q35+Dic!Q35</f>
        <v>1</v>
      </c>
      <c r="AG35" s="33">
        <f t="shared" si="10"/>
        <v>0.46728971962616817</v>
      </c>
      <c r="AH35" s="37">
        <v>814</v>
      </c>
      <c r="AI35" s="24">
        <f>+Ene!R35+Feb!R35+Mar!R35+Abr!R35+May!R35+Jun!R35+Jul!R35+Ago!R35+Set!R35+Oct!R35+Nov!R35+Dic!R35</f>
        <v>32</v>
      </c>
      <c r="AJ35" s="33">
        <f t="shared" si="11"/>
        <v>3.9312039312039313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4</v>
      </c>
      <c r="AM35" s="24">
        <v>597</v>
      </c>
      <c r="AN35" s="24">
        <f>+Ene!U35+Feb!U35+Mar!U35+Abr!U35+May!U35+Jun!U35+Jul!U35+Ago!U35+Set!U35+Oct!U35+Nov!U35+Dic!U35</f>
        <v>24</v>
      </c>
      <c r="AO35" s="33">
        <f t="shared" si="12"/>
        <v>4.0201005025125625</v>
      </c>
      <c r="AP35" s="24">
        <f t="shared" si="13"/>
        <v>24</v>
      </c>
      <c r="AQ35" s="24">
        <f>+Ene!V35+Feb!V35+Mar!V35+Abr!V35+May!V35+Jun!V35+Jul!V35+Ago!V35+Set!V35+Oct!V35+Nov!V35+Dic!V35</f>
        <v>2</v>
      </c>
      <c r="AR35" s="33">
        <f t="shared" si="14"/>
        <v>8.3333333333333321</v>
      </c>
      <c r="AS35" s="24">
        <f t="shared" si="15"/>
        <v>24</v>
      </c>
      <c r="AT35" s="24">
        <f>+Ene!W35+Feb!W35+Mar!W35+Abr!W35+May!W35+Jun!W35+Jul!W35+Ago!W35+Set!W35+Oct!W35+Nov!W35+Dic!W35</f>
        <v>1</v>
      </c>
      <c r="AU35" s="33">
        <f t="shared" si="16"/>
        <v>4.1666666666666661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281</v>
      </c>
      <c r="E36" s="45" t="s">
        <v>258</v>
      </c>
      <c r="F36" s="45" t="s">
        <v>227</v>
      </c>
      <c r="G36" s="46" t="s">
        <v>289</v>
      </c>
      <c r="H36" s="46">
        <v>33</v>
      </c>
      <c r="I36" s="45" t="s">
        <v>302</v>
      </c>
      <c r="J36" s="24">
        <v>85</v>
      </c>
      <c r="K36" s="27">
        <f>+Ene!J36+Feb!J36+Mar!J36+Abr!J36+May!J36+Jun!J36+Jul!J36+Ago!J36+Set!J36+Oct!J36+Nov!J36+Dic!J36</f>
        <v>17</v>
      </c>
      <c r="L36" s="33">
        <f t="shared" si="3"/>
        <v>20</v>
      </c>
      <c r="M36" s="37">
        <v>75</v>
      </c>
      <c r="N36" s="24">
        <f>+Ene!K36+Feb!K36+Mar!K36+Abr!K36+May!K36+Jun!K36+Jul!K36+Ago!K36+Set!K36+Oct!K36+Nov!K36+Dic!K36</f>
        <v>17</v>
      </c>
      <c r="O36" s="33">
        <f t="shared" si="4"/>
        <v>22.666666666666664</v>
      </c>
      <c r="P36" s="37">
        <v>92</v>
      </c>
      <c r="Q36" s="24">
        <f>+Ene!L36+Feb!L36+Mar!L36+Abr!L36+May!L36+Jun!L36+Jul!L36+Ago!L36+Set!L36+Oct!L36+Nov!L36+Dic!L36</f>
        <v>0</v>
      </c>
      <c r="R36" s="33">
        <f t="shared" si="5"/>
        <v>0</v>
      </c>
      <c r="S36" s="44">
        <v>97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v>85</v>
      </c>
      <c r="W36" s="23">
        <f>+Ene!N36+Feb!N36+Mar!N36+Abr!N36+May!N36+Jun!N36+Jul!N36+Ago!N36+Set!N36+Oct!N36+Nov!N36+Dic!N36</f>
        <v>6</v>
      </c>
      <c r="X36" s="42">
        <f t="shared" si="7"/>
        <v>7.0588235294117645</v>
      </c>
      <c r="Y36" s="37">
        <v>252</v>
      </c>
      <c r="Z36" s="24">
        <f>+Ene!O36+Feb!O36+Mar!O36+Abr!O36+May!O36+Jun!O36+Jul!O36+Ago!O36+Set!O36+Oct!O36+Nov!O36+Dic!O36</f>
        <v>25</v>
      </c>
      <c r="AA36" s="33">
        <f t="shared" si="8"/>
        <v>9.9206349206349209</v>
      </c>
      <c r="AB36" s="37">
        <v>252</v>
      </c>
      <c r="AC36" s="24">
        <f>+Ene!P36+Feb!P36+Mar!P36+Abr!P36+May!P36+Jun!P36+Jul!P36+Ago!P36+Set!P36+Oct!P36+Nov!P36+Dic!P36</f>
        <v>23</v>
      </c>
      <c r="AD36" s="33">
        <f t="shared" si="9"/>
        <v>9.1269841269841265</v>
      </c>
      <c r="AE36" s="24">
        <v>85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361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24">
        <v>252</v>
      </c>
      <c r="AN36" s="24">
        <f>+Ene!U36+Feb!U36+Mar!U36+Abr!U36+May!U36+Jun!U36+Jul!U36+Ago!U36+Set!U36+Oct!U36+Nov!U36+Dic!U36</f>
        <v>24</v>
      </c>
      <c r="AO36" s="33">
        <f t="shared" si="12"/>
        <v>9.5238095238095237</v>
      </c>
      <c r="AP36" s="24">
        <f t="shared" si="13"/>
        <v>24</v>
      </c>
      <c r="AQ36" s="24">
        <f>+Ene!V36+Feb!V36+Mar!V36+Abr!V36+May!V36+Jun!V36+Jul!V36+Ago!V36+Set!V36+Oct!V36+Nov!V36+Dic!V36</f>
        <v>9</v>
      </c>
      <c r="AR36" s="33">
        <f t="shared" si="14"/>
        <v>37.5</v>
      </c>
      <c r="AS36" s="24">
        <f t="shared" si="15"/>
        <v>24</v>
      </c>
      <c r="AT36" s="24">
        <f>+Ene!W36+Feb!W36+Mar!W36+Abr!W36+May!W36+Jun!W36+Jul!W36+Ago!W36+Set!W36+Oct!W36+Nov!W36+Dic!W36</f>
        <v>7</v>
      </c>
      <c r="AU36" s="33">
        <f t="shared" si="16"/>
        <v>29.166666666666668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281</v>
      </c>
      <c r="E37" s="45" t="s">
        <v>258</v>
      </c>
      <c r="F37" s="45" t="s">
        <v>227</v>
      </c>
      <c r="G37" s="46" t="s">
        <v>284</v>
      </c>
      <c r="H37" s="46">
        <v>34</v>
      </c>
      <c r="I37" s="45" t="s">
        <v>162</v>
      </c>
      <c r="J37" s="24">
        <v>6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6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20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20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32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32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24">
        <v>6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66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24">
        <v>32</v>
      </c>
      <c r="AN37" s="24">
        <f>+Ene!U37+Feb!U37+Mar!U37+Abr!U37+May!U37+Jun!U37+Jul!U37+Ago!U37+Set!U37+Oct!U37+Nov!U37+Dic!U37</f>
        <v>0</v>
      </c>
      <c r="AO37" s="33">
        <f t="shared" si="12"/>
        <v>0</v>
      </c>
      <c r="AP37" s="24">
        <f t="shared" si="13"/>
        <v>0</v>
      </c>
      <c r="AQ37" s="24">
        <f>+Ene!V37+Feb!V37+Mar!V37+Abr!V37+May!V37+Jun!V37+Jul!V37+Ago!V37+Set!V37+Oct!V37+Nov!V37+Dic!V37</f>
        <v>0</v>
      </c>
      <c r="AR37" s="33">
        <f t="shared" si="14"/>
        <v>0</v>
      </c>
      <c r="AS37" s="24">
        <f t="shared" si="15"/>
        <v>0</v>
      </c>
      <c r="AT37" s="24">
        <f>+Ene!W37+Feb!W37+Mar!W37+Abr!W37+May!W37+Jun!W37+Jul!W37+Ago!W37+Set!W37+Oct!W37+Nov!W37+Dic!W37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281</v>
      </c>
      <c r="E38" s="45" t="s">
        <v>258</v>
      </c>
      <c r="F38" s="45" t="s">
        <v>227</v>
      </c>
      <c r="G38" s="46" t="s">
        <v>284</v>
      </c>
      <c r="H38" s="46">
        <v>35</v>
      </c>
      <c r="I38" s="45" t="s">
        <v>303</v>
      </c>
      <c r="J38" s="24">
        <v>85</v>
      </c>
      <c r="K38" s="27">
        <f>+Ene!J38+Feb!J38+Mar!J38+Abr!J38+May!J38+Jun!J38+Jul!J38+Ago!J38+Set!J38+Oct!J38+Nov!J38+Dic!J38</f>
        <v>3</v>
      </c>
      <c r="L38" s="33">
        <f t="shared" si="3"/>
        <v>3.5294117647058822</v>
      </c>
      <c r="M38" s="37">
        <v>74</v>
      </c>
      <c r="N38" s="24">
        <f>+Ene!K38+Feb!K38+Mar!K38+Abr!K38+May!K38+Jun!K38+Jul!K38+Ago!K38+Set!K38+Oct!K38+Nov!K38+Dic!K38</f>
        <v>3</v>
      </c>
      <c r="O38" s="33">
        <f t="shared" si="4"/>
        <v>4.0540540540540544</v>
      </c>
      <c r="P38" s="37">
        <v>171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44">
        <v>191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v>85</v>
      </c>
      <c r="W38" s="23">
        <f>+Ene!N38+Feb!N38+Mar!N38+Abr!N38+May!N38+Jun!N38+Jul!N38+Ago!N38+Set!N38+Oct!N38+Nov!N38+Dic!N38</f>
        <v>3</v>
      </c>
      <c r="X38" s="42">
        <f t="shared" si="7"/>
        <v>3.5294117647058822</v>
      </c>
      <c r="Y38" s="37">
        <v>330</v>
      </c>
      <c r="Z38" s="24">
        <f>+Ene!O38+Feb!O38+Mar!O38+Abr!O38+May!O38+Jun!O38+Jul!O38+Ago!O38+Set!O38+Oct!O38+Nov!O38+Dic!O38</f>
        <v>11</v>
      </c>
      <c r="AA38" s="33">
        <f t="shared" si="8"/>
        <v>3.3333333333333335</v>
      </c>
      <c r="AB38" s="37">
        <v>330</v>
      </c>
      <c r="AC38" s="24">
        <f>+Ene!P38+Feb!P38+Mar!P38+Abr!P38+May!P38+Jun!P38+Jul!P38+Ago!P38+Set!P38+Oct!P38+Nov!P38+Dic!P38</f>
        <v>6</v>
      </c>
      <c r="AD38" s="33">
        <f t="shared" si="9"/>
        <v>1.8181818181818181</v>
      </c>
      <c r="AE38" s="24">
        <v>85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627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24">
        <v>330</v>
      </c>
      <c r="AN38" s="24">
        <f>+Ene!U38+Feb!U38+Mar!U38+Abr!U38+May!U38+Jun!U38+Jul!U38+Ago!U38+Set!U38+Oct!U38+Nov!U38+Dic!U38</f>
        <v>14</v>
      </c>
      <c r="AO38" s="33">
        <f t="shared" si="12"/>
        <v>4.2424242424242431</v>
      </c>
      <c r="AP38" s="24">
        <f t="shared" si="13"/>
        <v>14</v>
      </c>
      <c r="AQ38" s="24">
        <f>+Ene!V38+Feb!V38+Mar!V38+Abr!V38+May!V38+Jun!V38+Jul!V38+Ago!V38+Set!V38+Oct!V38+Nov!V38+Dic!V38</f>
        <v>0</v>
      </c>
      <c r="AR38" s="33">
        <f t="shared" si="14"/>
        <v>0</v>
      </c>
      <c r="AS38" s="24">
        <f t="shared" si="15"/>
        <v>14</v>
      </c>
      <c r="AT38" s="24">
        <f>+Ene!W38+Feb!W38+Mar!W38+Abr!W38+May!W38+Jun!W38+Jul!W38+Ago!W38+Set!W38+Oct!W38+Nov!W38+Dic!W38</f>
        <v>3</v>
      </c>
      <c r="AU38" s="33">
        <f t="shared" si="16"/>
        <v>21.428571428571427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281</v>
      </c>
      <c r="E39" s="45" t="s">
        <v>258</v>
      </c>
      <c r="F39" s="45" t="s">
        <v>227</v>
      </c>
      <c r="G39" s="46" t="s">
        <v>284</v>
      </c>
      <c r="H39" s="46">
        <v>36</v>
      </c>
      <c r="I39" s="45" t="s">
        <v>161</v>
      </c>
      <c r="J39" s="24">
        <v>25</v>
      </c>
      <c r="K39" s="27">
        <f>+Ene!J39+Feb!J39+Mar!J39+Abr!J39+May!J39+Jun!J39+Jul!J39+Ago!J39+Set!J39+Oct!J39+Nov!J39+Dic!J39</f>
        <v>0</v>
      </c>
      <c r="L39" s="33">
        <f t="shared" si="3"/>
        <v>0</v>
      </c>
      <c r="M39" s="37">
        <v>29</v>
      </c>
      <c r="N39" s="24">
        <f>+Ene!K39+Feb!K39+Mar!K39+Abr!K39+May!K39+Jun!K39+Jul!K39+Ago!K39+Set!K39+Oct!K39+Nov!K39+Dic!K39</f>
        <v>0</v>
      </c>
      <c r="O39" s="33">
        <f t="shared" si="4"/>
        <v>0</v>
      </c>
      <c r="P39" s="37">
        <v>80</v>
      </c>
      <c r="Q39" s="24">
        <f>+Ene!L39+Feb!L39+Mar!L39+Abr!L39+May!L39+Jun!L39+Jul!L39+Ago!L39+Set!L39+Oct!L39+Nov!L39+Dic!L39</f>
        <v>2</v>
      </c>
      <c r="R39" s="33">
        <f t="shared" si="5"/>
        <v>2.5</v>
      </c>
      <c r="S39" s="44">
        <v>80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v>25</v>
      </c>
      <c r="W39" s="23">
        <f>+Ene!N39+Feb!N39+Mar!N39+Abr!N39+May!N39+Jun!N39+Jul!N39+Ago!N39+Set!N39+Oct!N39+Nov!N39+Dic!N39</f>
        <v>1</v>
      </c>
      <c r="X39" s="42">
        <f t="shared" si="7"/>
        <v>4</v>
      </c>
      <c r="Y39" s="37">
        <v>134</v>
      </c>
      <c r="Z39" s="24">
        <f>+Ene!O39+Feb!O39+Mar!O39+Abr!O39+May!O39+Jun!O39+Jul!O39+Ago!O39+Set!O39+Oct!O39+Nov!O39+Dic!O39</f>
        <v>8</v>
      </c>
      <c r="AA39" s="33">
        <f t="shared" si="8"/>
        <v>5.9701492537313428</v>
      </c>
      <c r="AB39" s="37">
        <v>134</v>
      </c>
      <c r="AC39" s="24">
        <f>+Ene!P39+Feb!P39+Mar!P39+Abr!P39+May!P39+Jun!P39+Jul!P39+Ago!P39+Set!P39+Oct!P39+Nov!P39+Dic!P39</f>
        <v>4</v>
      </c>
      <c r="AD39" s="33">
        <f t="shared" si="9"/>
        <v>2.9850746268656714</v>
      </c>
      <c r="AE39" s="24">
        <v>25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269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24">
        <v>134</v>
      </c>
      <c r="AN39" s="24">
        <f>+Ene!U39+Feb!U39+Mar!U39+Abr!U39+May!U39+Jun!U39+Jul!U39+Ago!U39+Set!U39+Oct!U39+Nov!U39+Dic!U39</f>
        <v>11</v>
      </c>
      <c r="AO39" s="33">
        <f t="shared" si="12"/>
        <v>8.2089552238805972</v>
      </c>
      <c r="AP39" s="24">
        <f t="shared" si="13"/>
        <v>11</v>
      </c>
      <c r="AQ39" s="24">
        <f>+Ene!V39+Feb!V39+Mar!V39+Abr!V39+May!V39+Jun!V39+Jul!V39+Ago!V39+Set!V39+Oct!V39+Nov!V39+Dic!V39</f>
        <v>1</v>
      </c>
      <c r="AR39" s="33">
        <f t="shared" si="14"/>
        <v>9.0909090909090917</v>
      </c>
      <c r="AS39" s="24">
        <f t="shared" si="15"/>
        <v>11</v>
      </c>
      <c r="AT39" s="24">
        <f>+Ene!W39+Feb!W39+Mar!W39+Abr!W39+May!W39+Jun!W39+Jul!W39+Ago!W39+Set!W39+Oct!W39+Nov!W39+Dic!W39</f>
        <v>6</v>
      </c>
      <c r="AU39" s="33">
        <f t="shared" si="16"/>
        <v>54.54545454545454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281</v>
      </c>
      <c r="E40" s="45" t="s">
        <v>259</v>
      </c>
      <c r="F40" s="45" t="s">
        <v>35</v>
      </c>
      <c r="G40" s="46" t="s">
        <v>282</v>
      </c>
      <c r="H40" s="46">
        <v>37</v>
      </c>
      <c r="I40" s="45" t="s">
        <v>35</v>
      </c>
      <c r="J40" s="24">
        <v>54</v>
      </c>
      <c r="K40" s="27">
        <f>+Ene!J40+Feb!J40+Mar!J40+Abr!J40+May!J40+Jun!J40+Jul!J40+Ago!J40+Set!J40+Oct!J40+Nov!J40+Dic!J40</f>
        <v>13</v>
      </c>
      <c r="L40" s="33">
        <f t="shared" si="3"/>
        <v>24.074074074074073</v>
      </c>
      <c r="M40" s="37">
        <v>38</v>
      </c>
      <c r="N40" s="24">
        <f>+Ene!K40+Feb!K40+Mar!K40+Abr!K40+May!K40+Jun!K40+Jul!K40+Ago!K40+Set!K40+Oct!K40+Nov!K40+Dic!K40</f>
        <v>13</v>
      </c>
      <c r="O40" s="33">
        <f t="shared" si="4"/>
        <v>34.210526315789473</v>
      </c>
      <c r="P40" s="37">
        <v>33</v>
      </c>
      <c r="Q40" s="24">
        <f>+Ene!L40+Feb!L40+Mar!L40+Abr!L40+May!L40+Jun!L40+Jul!L40+Ago!L40+Set!L40+Oct!L40+Nov!L40+Dic!L40</f>
        <v>3</v>
      </c>
      <c r="R40" s="33">
        <f t="shared" si="5"/>
        <v>9.0909090909090917</v>
      </c>
      <c r="S40" s="44">
        <v>43</v>
      </c>
      <c r="T40" s="24">
        <f>+Ene!M40+Feb!M40+Mar!M40+Abr!M40+May!M40+Jun!M40+Jul!M40+Ago!M40+Set!M40+Oct!M40+Nov!M40+Dic!M40</f>
        <v>1</v>
      </c>
      <c r="U40" s="33">
        <f t="shared" si="6"/>
        <v>2.3255813953488373</v>
      </c>
      <c r="V40" s="44">
        <v>54</v>
      </c>
      <c r="W40" s="23">
        <f>+Ene!N40+Feb!N40+Mar!N40+Abr!N40+May!N40+Jun!N40+Jul!N40+Ago!N40+Set!N40+Oct!N40+Nov!N40+Dic!N40</f>
        <v>20</v>
      </c>
      <c r="X40" s="42">
        <f t="shared" si="7"/>
        <v>37.037037037037038</v>
      </c>
      <c r="Y40" s="37">
        <v>125</v>
      </c>
      <c r="Z40" s="24">
        <f>+Ene!O40+Feb!O40+Mar!O40+Abr!O40+May!O40+Jun!O40+Jul!O40+Ago!O40+Set!O40+Oct!O40+Nov!O40+Dic!O40</f>
        <v>45</v>
      </c>
      <c r="AA40" s="33">
        <f t="shared" si="8"/>
        <v>36</v>
      </c>
      <c r="AB40" s="37">
        <v>125</v>
      </c>
      <c r="AC40" s="24">
        <f>+Ene!P40+Feb!P40+Mar!P40+Abr!P40+May!P40+Jun!P40+Jul!P40+Ago!P40+Set!P40+Oct!P40+Nov!P40+Dic!P40</f>
        <v>37</v>
      </c>
      <c r="AD40" s="33">
        <f t="shared" si="9"/>
        <v>29.599999999999998</v>
      </c>
      <c r="AE40" s="24">
        <v>54</v>
      </c>
      <c r="AF40" s="24">
        <f>+Ene!Q40+Feb!Q40+Mar!Q40+Abr!Q40+May!Q40+Jun!Q40+Jul!Q40+Ago!Q40+Set!Q40+Oct!Q40+Nov!Q40+Dic!Q40</f>
        <v>18</v>
      </c>
      <c r="AG40" s="33">
        <f t="shared" si="10"/>
        <v>33.333333333333329</v>
      </c>
      <c r="AH40" s="37">
        <v>153</v>
      </c>
      <c r="AI40" s="24">
        <f>+Ene!R40+Feb!R40+Mar!R40+Abr!R40+May!R40+Jun!R40+Jul!R40+Ago!R40+Set!R40+Oct!R40+Nov!R40+Dic!R40</f>
        <v>54</v>
      </c>
      <c r="AJ40" s="33">
        <f t="shared" si="11"/>
        <v>35.294117647058826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24">
        <v>125</v>
      </c>
      <c r="AN40" s="24">
        <f>+Ene!U40+Feb!U40+Mar!U40+Abr!U40+May!U40+Jun!U40+Jul!U40+Ago!U40+Set!U40+Oct!U40+Nov!U40+Dic!U40</f>
        <v>142</v>
      </c>
      <c r="AO40" s="33">
        <f t="shared" si="12"/>
        <v>113.6</v>
      </c>
      <c r="AP40" s="24">
        <f t="shared" si="13"/>
        <v>142</v>
      </c>
      <c r="AQ40" s="24">
        <f>+Ene!V40+Feb!V40+Mar!V40+Abr!V40+May!V40+Jun!V40+Jul!V40+Ago!V40+Set!V40+Oct!V40+Nov!V40+Dic!V40</f>
        <v>8</v>
      </c>
      <c r="AR40" s="33">
        <f t="shared" si="14"/>
        <v>5.6338028169014089</v>
      </c>
      <c r="AS40" s="24">
        <f t="shared" si="15"/>
        <v>142</v>
      </c>
      <c r="AT40" s="24">
        <f>+Ene!W40+Feb!W40+Mar!W40+Abr!W40+May!W40+Jun!W40+Jul!W40+Ago!W40+Set!W40+Oct!W40+Nov!W40+Dic!W40</f>
        <v>45</v>
      </c>
      <c r="AU40" s="33">
        <f t="shared" si="16"/>
        <v>31.690140845070424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281</v>
      </c>
      <c r="E41" s="45" t="s">
        <v>259</v>
      </c>
      <c r="F41" s="45" t="s">
        <v>35</v>
      </c>
      <c r="G41" s="46" t="s">
        <v>284</v>
      </c>
      <c r="H41" s="46">
        <v>38</v>
      </c>
      <c r="I41" s="45" t="s">
        <v>45</v>
      </c>
      <c r="J41" s="24">
        <v>28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22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20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25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70</v>
      </c>
      <c r="Z41" s="24">
        <f>+Ene!O41+Feb!O41+Mar!O41+Abr!O41+May!O41+Jun!O41+Jul!O41+Ago!O41+Set!O41+Oct!O41+Nov!O41+Dic!O41</f>
        <v>1</v>
      </c>
      <c r="AA41" s="33">
        <f t="shared" si="8"/>
        <v>1.4285714285714286</v>
      </c>
      <c r="AB41" s="37">
        <v>70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24">
        <v>28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89</v>
      </c>
      <c r="AI41" s="24">
        <f>+Ene!R41+Feb!R41+Mar!R41+Abr!R41+May!R41+Jun!R41+Jul!R41+Ago!R41+Set!R41+Oct!R41+Nov!R41+Dic!R41</f>
        <v>1</v>
      </c>
      <c r="AJ41" s="33">
        <f t="shared" si="11"/>
        <v>1.1235955056179776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24">
        <v>70</v>
      </c>
      <c r="AN41" s="24">
        <f>+Ene!U41+Feb!U41+Mar!U41+Abr!U41+May!U41+Jun!U41+Jul!U41+Ago!U41+Set!U41+Oct!U41+Nov!U41+Dic!U41</f>
        <v>1</v>
      </c>
      <c r="AO41" s="33">
        <f t="shared" si="12"/>
        <v>1.4285714285714286</v>
      </c>
      <c r="AP41" s="24">
        <f t="shared" si="13"/>
        <v>1</v>
      </c>
      <c r="AQ41" s="24">
        <f>+Ene!V41+Feb!V41+Mar!V41+Abr!V41+May!V41+Jun!V41+Jul!V41+Ago!V41+Set!V41+Oct!V41+Nov!V41+Dic!V41</f>
        <v>0</v>
      </c>
      <c r="AR41" s="33">
        <f t="shared" si="14"/>
        <v>0</v>
      </c>
      <c r="AS41" s="24">
        <f t="shared" si="15"/>
        <v>1</v>
      </c>
      <c r="AT41" s="24">
        <f>+Ene!W41+Feb!W41+Mar!W41+Abr!W41+May!W41+Jun!W41+Jul!W41+Ago!W41+Set!W41+Oct!W41+Nov!W41+Dic!W41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281</v>
      </c>
      <c r="E42" s="45" t="s">
        <v>259</v>
      </c>
      <c r="F42" s="45" t="s">
        <v>35</v>
      </c>
      <c r="G42" s="46" t="s">
        <v>284</v>
      </c>
      <c r="H42" s="46">
        <v>39</v>
      </c>
      <c r="I42" s="45" t="s">
        <v>304</v>
      </c>
      <c r="J42" s="24">
        <v>24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21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18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22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63</v>
      </c>
      <c r="Z42" s="24">
        <f>+Ene!O42+Feb!O42+Mar!O42+Abr!O42+May!O42+Jun!O42+Jul!O42+Ago!O42+Set!O42+Oct!O42+Nov!O42+Dic!O42</f>
        <v>0</v>
      </c>
      <c r="AA42" s="33">
        <f t="shared" si="8"/>
        <v>0</v>
      </c>
      <c r="AB42" s="37">
        <v>63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24">
        <v>24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82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24">
        <v>63</v>
      </c>
      <c r="AN42" s="24">
        <f>+Ene!U42+Feb!U42+Mar!U42+Abr!U42+May!U42+Jun!U42+Jul!U42+Ago!U42+Set!U42+Oct!U42+Nov!U42+Dic!U42</f>
        <v>0</v>
      </c>
      <c r="AO42" s="33">
        <f t="shared" si="12"/>
        <v>0</v>
      </c>
      <c r="AP42" s="24">
        <f t="shared" si="13"/>
        <v>0</v>
      </c>
      <c r="AQ42" s="24">
        <f>+Ene!V42+Feb!V42+Mar!V42+Abr!V42+May!V42+Jun!V42+Jul!V42+Ago!V42+Set!V42+Oct!V42+Nov!V42+Dic!V42</f>
        <v>0</v>
      </c>
      <c r="AR42" s="33">
        <f t="shared" si="14"/>
        <v>0</v>
      </c>
      <c r="AS42" s="24">
        <f t="shared" si="15"/>
        <v>0</v>
      </c>
      <c r="AT42" s="24">
        <f>+Ene!W42+Feb!W42+Mar!W42+Abr!W42+May!W42+Jun!W42+Jul!W42+Ago!W42+Set!W42+Oct!W42+Nov!W42+Dic!W42</f>
        <v>0</v>
      </c>
      <c r="AU42" s="33">
        <f t="shared" si="16"/>
        <v>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281</v>
      </c>
      <c r="E43" s="45" t="s">
        <v>259</v>
      </c>
      <c r="F43" s="45" t="s">
        <v>35</v>
      </c>
      <c r="G43" s="46" t="s">
        <v>289</v>
      </c>
      <c r="H43" s="46">
        <v>40</v>
      </c>
      <c r="I43" s="45" t="s">
        <v>41</v>
      </c>
      <c r="J43" s="24">
        <v>32</v>
      </c>
      <c r="K43" s="27">
        <f>+Ene!J43+Feb!J43+Mar!J43+Abr!J43+May!J43+Jun!J43+Jul!J43+Ago!J43+Set!J43+Oct!J43+Nov!J43+Dic!J43</f>
        <v>1</v>
      </c>
      <c r="L43" s="33">
        <f t="shared" si="3"/>
        <v>3.125</v>
      </c>
      <c r="M43" s="37">
        <v>25</v>
      </c>
      <c r="N43" s="24">
        <f>+Ene!K43+Feb!K43+Mar!K43+Abr!K43+May!K43+Jun!K43+Jul!K43+Ago!K43+Set!K43+Oct!K43+Nov!K43+Dic!K43</f>
        <v>1</v>
      </c>
      <c r="O43" s="33">
        <f t="shared" si="4"/>
        <v>4</v>
      </c>
      <c r="P43" s="37">
        <v>20</v>
      </c>
      <c r="Q43" s="24">
        <f>+Ene!L43+Feb!L43+Mar!L43+Abr!L43+May!L43+Jun!L43+Jul!L43+Ago!L43+Set!L43+Oct!L43+Nov!L43+Dic!L43</f>
        <v>0</v>
      </c>
      <c r="R43" s="33">
        <f t="shared" si="5"/>
        <v>0</v>
      </c>
      <c r="S43" s="44">
        <v>26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44">
        <v>32</v>
      </c>
      <c r="W43" s="23">
        <f>+Ene!N43+Feb!N43+Mar!N43+Abr!N43+May!N43+Jun!N43+Jul!N43+Ago!N43+Set!N43+Oct!N43+Nov!N43+Dic!N43</f>
        <v>2</v>
      </c>
      <c r="X43" s="42">
        <f t="shared" si="7"/>
        <v>6.25</v>
      </c>
      <c r="Y43" s="37">
        <v>77</v>
      </c>
      <c r="Z43" s="24">
        <f>+Ene!O43+Feb!O43+Mar!O43+Abr!O43+May!O43+Jun!O43+Jul!O43+Ago!O43+Set!O43+Oct!O43+Nov!O43+Dic!O43</f>
        <v>2</v>
      </c>
      <c r="AA43" s="33">
        <f t="shared" si="8"/>
        <v>2.5974025974025974</v>
      </c>
      <c r="AB43" s="37">
        <v>77</v>
      </c>
      <c r="AC43" s="24">
        <f>+Ene!P43+Feb!P43+Mar!P43+Abr!P43+May!P43+Jun!P43+Jul!P43+Ago!P43+Set!P43+Oct!P43+Nov!P43+Dic!P43</f>
        <v>3</v>
      </c>
      <c r="AD43" s="33">
        <f t="shared" si="9"/>
        <v>3.8961038961038961</v>
      </c>
      <c r="AE43" s="24">
        <v>32</v>
      </c>
      <c r="AF43" s="24">
        <f>+Ene!Q43+Feb!Q43+Mar!Q43+Abr!Q43+May!Q43+Jun!Q43+Jul!Q43+Ago!Q43+Set!Q43+Oct!Q43+Nov!Q43+Dic!Q43</f>
        <v>2</v>
      </c>
      <c r="AG43" s="33">
        <f t="shared" si="10"/>
        <v>6.25</v>
      </c>
      <c r="AH43" s="37">
        <v>96</v>
      </c>
      <c r="AI43" s="24">
        <f>+Ene!R43+Feb!R43+Mar!R43+Abr!R43+May!R43+Jun!R43+Jul!R43+Ago!R43+Set!R43+Oct!R43+Nov!R43+Dic!R43</f>
        <v>8</v>
      </c>
      <c r="AJ43" s="33">
        <f t="shared" si="11"/>
        <v>8.3333333333333321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24">
        <v>77</v>
      </c>
      <c r="AN43" s="24">
        <f>+Ene!U43+Feb!U43+Mar!U43+Abr!U43+May!U43+Jun!U43+Jul!U43+Ago!U43+Set!U43+Oct!U43+Nov!U43+Dic!U43</f>
        <v>2</v>
      </c>
      <c r="AO43" s="33">
        <f t="shared" si="12"/>
        <v>2.5974025974025974</v>
      </c>
      <c r="AP43" s="24">
        <f t="shared" si="13"/>
        <v>2</v>
      </c>
      <c r="AQ43" s="24">
        <f>+Ene!V43+Feb!V43+Mar!V43+Abr!V43+May!V43+Jun!V43+Jul!V43+Ago!V43+Set!V43+Oct!V43+Nov!V43+Dic!V43</f>
        <v>0</v>
      </c>
      <c r="AR43" s="33">
        <f t="shared" si="14"/>
        <v>0</v>
      </c>
      <c r="AS43" s="24">
        <f t="shared" si="15"/>
        <v>2</v>
      </c>
      <c r="AT43" s="24">
        <f>+Ene!W43+Feb!W43+Mar!W43+Abr!W43+May!W43+Jun!W43+Jul!W43+Ago!W43+Set!W43+Oct!W43+Nov!W43+Dic!W43</f>
        <v>2</v>
      </c>
      <c r="AU43" s="33">
        <f t="shared" si="16"/>
        <v>100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281</v>
      </c>
      <c r="E44" s="45" t="s">
        <v>259</v>
      </c>
      <c r="F44" s="45" t="s">
        <v>35</v>
      </c>
      <c r="G44" s="46" t="s">
        <v>284</v>
      </c>
      <c r="H44" s="46">
        <v>41</v>
      </c>
      <c r="I44" s="45" t="s">
        <v>39</v>
      </c>
      <c r="J44" s="24">
        <v>30</v>
      </c>
      <c r="K44" s="27">
        <f>+Ene!J44+Feb!J44+Mar!J44+Abr!J44+May!J44+Jun!J44+Jul!J44+Ago!J44+Set!J44+Oct!J44+Nov!J44+Dic!J44</f>
        <v>0</v>
      </c>
      <c r="L44" s="33">
        <f t="shared" si="3"/>
        <v>0</v>
      </c>
      <c r="M44" s="37">
        <v>23</v>
      </c>
      <c r="N44" s="24">
        <f>+Ene!K44+Feb!K44+Mar!K44+Abr!K44+May!K44+Jun!K44+Jul!K44+Ago!K44+Set!K44+Oct!K44+Nov!K44+Dic!K44</f>
        <v>0</v>
      </c>
      <c r="O44" s="33">
        <f t="shared" si="4"/>
        <v>0</v>
      </c>
      <c r="P44" s="37">
        <v>21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28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v>0</v>
      </c>
      <c r="W44" s="23">
        <f>+Ene!N44+Feb!N44+Mar!N44+Abr!N44+May!N44+Jun!N44+Jul!N44+Ago!N44+Set!N44+Oct!N44+Nov!N44+Dic!N44</f>
        <v>4</v>
      </c>
      <c r="X44" s="42">
        <f t="shared" si="7"/>
        <v>0</v>
      </c>
      <c r="Y44" s="37">
        <v>74</v>
      </c>
      <c r="Z44" s="24">
        <f>+Ene!O44+Feb!O44+Mar!O44+Abr!O44+May!O44+Jun!O44+Jul!O44+Ago!O44+Set!O44+Oct!O44+Nov!O44+Dic!O44</f>
        <v>4</v>
      </c>
      <c r="AA44" s="33">
        <f t="shared" si="8"/>
        <v>5.4054054054054053</v>
      </c>
      <c r="AB44" s="37">
        <v>74</v>
      </c>
      <c r="AC44" s="24">
        <f>+Ene!P44+Feb!P44+Mar!P44+Abr!P44+May!P44+Jun!P44+Jul!P44+Ago!P44+Set!P44+Oct!P44+Nov!P44+Dic!P44</f>
        <v>4</v>
      </c>
      <c r="AD44" s="33">
        <f t="shared" si="9"/>
        <v>5.4054054054054053</v>
      </c>
      <c r="AE44" s="24">
        <v>30</v>
      </c>
      <c r="AF44" s="24">
        <f>+Ene!Q44+Feb!Q44+Mar!Q44+Abr!Q44+May!Q44+Jun!Q44+Jul!Q44+Ago!Q44+Set!Q44+Oct!Q44+Nov!Q44+Dic!Q44</f>
        <v>3</v>
      </c>
      <c r="AG44" s="33">
        <f t="shared" si="10"/>
        <v>10</v>
      </c>
      <c r="AH44" s="37">
        <v>95</v>
      </c>
      <c r="AI44" s="24">
        <f>+Ene!R44+Feb!R44+Mar!R44+Abr!R44+May!R44+Jun!R44+Jul!R44+Ago!R44+Set!R44+Oct!R44+Nov!R44+Dic!R44</f>
        <v>5</v>
      </c>
      <c r="AJ44" s="33">
        <f t="shared" si="11"/>
        <v>5.2631578947368416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24">
        <v>74</v>
      </c>
      <c r="AN44" s="24">
        <f>+Ene!U44+Feb!U44+Mar!U44+Abr!U44+May!U44+Jun!U44+Jul!U44+Ago!U44+Set!U44+Oct!U44+Nov!U44+Dic!U44</f>
        <v>1</v>
      </c>
      <c r="AO44" s="33">
        <f t="shared" si="12"/>
        <v>1.3513513513513513</v>
      </c>
      <c r="AP44" s="24">
        <f t="shared" si="13"/>
        <v>1</v>
      </c>
      <c r="AQ44" s="24">
        <f>+Ene!V44+Feb!V44+Mar!V44+Abr!V44+May!V44+Jun!V44+Jul!V44+Ago!V44+Set!V44+Oct!V44+Nov!V44+Dic!V44</f>
        <v>0</v>
      </c>
      <c r="AR44" s="33">
        <f t="shared" si="14"/>
        <v>0</v>
      </c>
      <c r="AS44" s="24">
        <f t="shared" si="15"/>
        <v>1</v>
      </c>
      <c r="AT44" s="24">
        <f>+Ene!W44+Feb!W44+Mar!W44+Abr!W44+May!W44+Jun!W44+Jul!W44+Ago!W44+Set!W44+Oct!W44+Nov!W44+Dic!W44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281</v>
      </c>
      <c r="E45" s="45" t="s">
        <v>259</v>
      </c>
      <c r="F45" s="45" t="s">
        <v>35</v>
      </c>
      <c r="G45" s="46" t="s">
        <v>284</v>
      </c>
      <c r="H45" s="46">
        <v>42</v>
      </c>
      <c r="I45" s="45" t="s">
        <v>305</v>
      </c>
      <c r="J45" s="24">
        <v>28</v>
      </c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20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17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26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v>0</v>
      </c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65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65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24">
        <v>28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83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24">
        <v>65</v>
      </c>
      <c r="AN45" s="24">
        <f>+Ene!U45+Feb!U45+Mar!U45+Abr!U45+May!U45+Jun!U45+Jul!U45+Ago!U45+Set!U45+Oct!U45+Nov!U45+Dic!U45</f>
        <v>0</v>
      </c>
      <c r="AO45" s="33">
        <f t="shared" si="12"/>
        <v>0</v>
      </c>
      <c r="AP45" s="24">
        <f t="shared" si="13"/>
        <v>0</v>
      </c>
      <c r="AQ45" s="24">
        <f>+Ene!V45+Feb!V45+Mar!V45+Abr!V45+May!V45+Jun!V45+Jul!V45+Ago!V45+Set!V45+Oct!V45+Nov!V45+Dic!V45</f>
        <v>0</v>
      </c>
      <c r="AR45" s="33">
        <f t="shared" si="14"/>
        <v>0</v>
      </c>
      <c r="AS45" s="24">
        <f t="shared" si="15"/>
        <v>0</v>
      </c>
      <c r="AT45" s="24">
        <f>+Ene!W45+Feb!W45+Mar!W45+Abr!W45+May!W45+Jun!W45+Jul!W45+Ago!W45+Set!W45+Oct!W45+Nov!W45+Dic!W45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281</v>
      </c>
      <c r="E46" s="45" t="s">
        <v>259</v>
      </c>
      <c r="F46" s="45" t="s">
        <v>35</v>
      </c>
      <c r="G46" s="46" t="s">
        <v>284</v>
      </c>
      <c r="H46" s="46">
        <v>43</v>
      </c>
      <c r="I46" s="45" t="s">
        <v>37</v>
      </c>
      <c r="J46" s="24">
        <v>26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18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>
        <v>16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24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60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60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24">
        <v>26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76</v>
      </c>
      <c r="AI46" s="24">
        <f>+Ene!R46+Feb!R46+Mar!R46+Abr!R46+May!R46+Jun!R46+Jul!R46+Ago!R46+Set!R46+Oct!R46+Nov!R46+Dic!R46</f>
        <v>0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24">
        <v>60</v>
      </c>
      <c r="AN46" s="24">
        <f>+Ene!U46+Feb!U46+Mar!U46+Abr!U46+May!U46+Jun!U46+Jul!U46+Ago!U46+Set!U46+Oct!U46+Nov!U46+Dic!U46</f>
        <v>0</v>
      </c>
      <c r="AO46" s="33">
        <f t="shared" si="12"/>
        <v>0</v>
      </c>
      <c r="AP46" s="24">
        <f t="shared" si="13"/>
        <v>0</v>
      </c>
      <c r="AQ46" s="24">
        <f>+Ene!V46+Feb!V46+Mar!V46+Abr!V46+May!V46+Jun!V46+Jul!V46+Ago!V46+Set!V46+Oct!V46+Nov!V46+Dic!V46</f>
        <v>0</v>
      </c>
      <c r="AR46" s="33">
        <f t="shared" si="14"/>
        <v>0</v>
      </c>
      <c r="AS46" s="24">
        <f t="shared" si="15"/>
        <v>0</v>
      </c>
      <c r="AT46" s="24">
        <f>+Ene!W46+Feb!W46+Mar!W46+Abr!W46+May!W46+Jun!W46+Jul!W46+Ago!W46+Set!W46+Oct!W46+Nov!W46+Dic!W46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281</v>
      </c>
      <c r="E47" s="45" t="s">
        <v>259</v>
      </c>
      <c r="F47" s="45" t="s">
        <v>35</v>
      </c>
      <c r="G47" s="46" t="s">
        <v>284</v>
      </c>
      <c r="H47" s="46">
        <v>45</v>
      </c>
      <c r="I47" s="45" t="s">
        <v>40</v>
      </c>
      <c r="J47" s="24">
        <v>38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28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23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29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89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89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24">
        <v>38</v>
      </c>
      <c r="AF47" s="24">
        <f>+Ene!Q47+Feb!Q47+Mar!Q47+Abr!Q47+May!Q47+Jun!Q47+Jul!Q47+Ago!Q47+Set!Q47+Oct!Q47+Nov!Q47+Dic!Q47</f>
        <v>1</v>
      </c>
      <c r="AG47" s="33">
        <f t="shared" si="10"/>
        <v>2.6315789473684208</v>
      </c>
      <c r="AH47" s="37">
        <v>108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24">
        <v>89</v>
      </c>
      <c r="AN47" s="24">
        <f>+Ene!U47+Feb!U47+Mar!U47+Abr!U47+May!U47+Jun!U47+Jul!U47+Ago!U47+Set!U47+Oct!U47+Nov!U47+Dic!U47</f>
        <v>0</v>
      </c>
      <c r="AO47" s="33">
        <f t="shared" si="12"/>
        <v>0</v>
      </c>
      <c r="AP47" s="24">
        <f t="shared" si="13"/>
        <v>0</v>
      </c>
      <c r="AQ47" s="24">
        <f>+Ene!V47+Feb!V47+Mar!V47+Abr!V47+May!V47+Jun!V47+Jul!V47+Ago!V47+Set!V47+Oct!V47+Nov!V47+Dic!V47</f>
        <v>0</v>
      </c>
      <c r="AR47" s="33">
        <f t="shared" si="14"/>
        <v>0</v>
      </c>
      <c r="AS47" s="24">
        <f t="shared" si="15"/>
        <v>0</v>
      </c>
      <c r="AT47" s="24">
        <f>+Ene!W47+Feb!W47+Mar!W47+Abr!W47+May!W47+Jun!W47+Jul!W47+Ago!W47+Set!W47+Oct!W47+Nov!W47+Dic!W47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281</v>
      </c>
      <c r="E48" s="45" t="s">
        <v>259</v>
      </c>
      <c r="F48" s="45" t="s">
        <v>35</v>
      </c>
      <c r="G48" s="46" t="s">
        <v>284</v>
      </c>
      <c r="H48" s="46">
        <v>46</v>
      </c>
      <c r="I48" s="45" t="s">
        <v>42</v>
      </c>
      <c r="J48" s="24">
        <v>28</v>
      </c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>
        <v>20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26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70</v>
      </c>
      <c r="Z48" s="24">
        <f>+Ene!O48+Feb!O48+Mar!O48+Abr!O48+May!O48+Jun!O48+Jul!O48+Ago!O48+Set!O48+Oct!O48+Nov!O48+Dic!O48</f>
        <v>2</v>
      </c>
      <c r="AA48" s="33">
        <f t="shared" si="8"/>
        <v>2.8571428571428572</v>
      </c>
      <c r="AB48" s="37">
        <v>70</v>
      </c>
      <c r="AC48" s="24">
        <f>+Ene!P48+Feb!P48+Mar!P48+Abr!P48+May!P48+Jun!P48+Jul!P48+Ago!P48+Set!P48+Oct!P48+Nov!P48+Dic!P48</f>
        <v>1</v>
      </c>
      <c r="AD48" s="33">
        <f t="shared" si="9"/>
        <v>1.4285714285714286</v>
      </c>
      <c r="AE48" s="24">
        <v>28</v>
      </c>
      <c r="AF48" s="24">
        <f>+Ene!Q48+Feb!Q48+Mar!Q48+Abr!Q48+May!Q48+Jun!Q48+Jul!Q48+Ago!Q48+Set!Q48+Oct!Q48+Nov!Q48+Dic!Q48</f>
        <v>1</v>
      </c>
      <c r="AG48" s="33">
        <f t="shared" si="10"/>
        <v>3.5714285714285712</v>
      </c>
      <c r="AH48" s="37">
        <v>90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24">
        <v>70</v>
      </c>
      <c r="AN48" s="24">
        <f>+Ene!U48+Feb!U48+Mar!U48+Abr!U48+May!U48+Jun!U48+Jul!U48+Ago!U48+Set!U48+Oct!U48+Nov!U48+Dic!U48</f>
        <v>0</v>
      </c>
      <c r="AO48" s="33">
        <f t="shared" si="12"/>
        <v>0</v>
      </c>
      <c r="AP48" s="24">
        <f t="shared" si="13"/>
        <v>0</v>
      </c>
      <c r="AQ48" s="24">
        <f>+Ene!V48+Feb!V48+Mar!V48+Abr!V48+May!V48+Jun!V48+Jul!V48+Ago!V48+Set!V48+Oct!V48+Nov!V48+Dic!V48</f>
        <v>0</v>
      </c>
      <c r="AR48" s="33">
        <f t="shared" si="14"/>
        <v>0</v>
      </c>
      <c r="AS48" s="24">
        <f t="shared" si="15"/>
        <v>0</v>
      </c>
      <c r="AT48" s="24">
        <f>+Ene!W48+Feb!W48+Mar!W48+Abr!W48+May!W48+Jun!W48+Jul!W48+Ago!W48+Set!W48+Oct!W48+Nov!W48+Dic!W48</f>
        <v>0</v>
      </c>
      <c r="AU48" s="33">
        <f t="shared" si="16"/>
        <v>0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281</v>
      </c>
      <c r="E49" s="45" t="s">
        <v>259</v>
      </c>
      <c r="F49" s="45" t="s">
        <v>35</v>
      </c>
      <c r="G49" s="46" t="s">
        <v>284</v>
      </c>
      <c r="H49" s="46">
        <v>47</v>
      </c>
      <c r="I49" s="45" t="s">
        <v>44</v>
      </c>
      <c r="J49" s="24">
        <v>30</v>
      </c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25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>
        <v>22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28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v>0</v>
      </c>
      <c r="W49" s="23">
        <f>+Ene!N49+Feb!N49+Mar!N49+Abr!N49+May!N49+Jun!N49+Jul!N49+Ago!N49+Set!N49+Oct!N49+Nov!N49+Dic!N49</f>
        <v>0</v>
      </c>
      <c r="X49" s="42">
        <f t="shared" si="7"/>
        <v>0</v>
      </c>
      <c r="Y49" s="37">
        <v>77</v>
      </c>
      <c r="Z49" s="24">
        <f>+Ene!O49+Feb!O49+Mar!O49+Abr!O49+May!O49+Jun!O49+Jul!O49+Ago!O49+Set!O49+Oct!O49+Nov!O49+Dic!O49</f>
        <v>0</v>
      </c>
      <c r="AA49" s="33">
        <f t="shared" si="8"/>
        <v>0</v>
      </c>
      <c r="AB49" s="37">
        <v>77</v>
      </c>
      <c r="AC49" s="24">
        <f>+Ene!P49+Feb!P49+Mar!P49+Abr!P49+May!P49+Jun!P49+Jul!P49+Ago!P49+Set!P49+Oct!P49+Nov!P49+Dic!P49</f>
        <v>0</v>
      </c>
      <c r="AD49" s="33">
        <f t="shared" si="9"/>
        <v>0</v>
      </c>
      <c r="AE49" s="24">
        <v>30</v>
      </c>
      <c r="AF49" s="24">
        <f>+Ene!Q49+Feb!Q49+Mar!Q49+Abr!Q49+May!Q49+Jun!Q49+Jul!Q49+Ago!Q49+Set!Q49+Oct!Q49+Nov!Q49+Dic!Q49</f>
        <v>0</v>
      </c>
      <c r="AG49" s="33">
        <f t="shared" si="10"/>
        <v>0</v>
      </c>
      <c r="AH49" s="37">
        <v>101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24">
        <v>77</v>
      </c>
      <c r="AN49" s="24">
        <f>+Ene!U49+Feb!U49+Mar!U49+Abr!U49+May!U49+Jun!U49+Jul!U49+Ago!U49+Set!U49+Oct!U49+Nov!U49+Dic!U49</f>
        <v>0</v>
      </c>
      <c r="AO49" s="33">
        <f t="shared" si="12"/>
        <v>0</v>
      </c>
      <c r="AP49" s="24">
        <f t="shared" si="13"/>
        <v>0</v>
      </c>
      <c r="AQ49" s="24">
        <f>+Ene!V49+Feb!V49+Mar!V49+Abr!V49+May!V49+Jun!V49+Jul!V49+Ago!V49+Set!V49+Oct!V49+Nov!V49+Dic!V49</f>
        <v>0</v>
      </c>
      <c r="AR49" s="33">
        <f t="shared" si="14"/>
        <v>0</v>
      </c>
      <c r="AS49" s="24">
        <f t="shared" si="15"/>
        <v>0</v>
      </c>
      <c r="AT49" s="24">
        <f>+Ene!W49+Feb!W49+Mar!W49+Abr!W49+May!W49+Jun!W49+Jul!W49+Ago!W49+Set!W49+Oct!W49+Nov!W49+Dic!W49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281</v>
      </c>
      <c r="E50" s="45" t="s">
        <v>258</v>
      </c>
      <c r="F50" s="45" t="s">
        <v>17</v>
      </c>
      <c r="G50" s="46" t="s">
        <v>284</v>
      </c>
      <c r="H50" s="46">
        <v>48</v>
      </c>
      <c r="I50" s="45" t="s">
        <v>22</v>
      </c>
      <c r="J50" s="24">
        <v>20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23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>
        <v>20</v>
      </c>
      <c r="Q50" s="24">
        <f>+Ene!L50+Feb!L50+Mar!L50+Abr!L50+May!L50+Jun!L50+Jul!L50+Ago!L50+Set!L50+Oct!L50+Nov!L50+Dic!L50</f>
        <v>3</v>
      </c>
      <c r="R50" s="33">
        <f t="shared" si="5"/>
        <v>15</v>
      </c>
      <c r="S50" s="44">
        <v>23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v>20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63</v>
      </c>
      <c r="Z50" s="24">
        <f>+Ene!O50+Feb!O50+Mar!O50+Abr!O50+May!O50+Jun!O50+Jul!O50+Ago!O50+Set!O50+Oct!O50+Nov!O50+Dic!O50</f>
        <v>3</v>
      </c>
      <c r="AA50" s="33">
        <f t="shared" si="8"/>
        <v>4.7619047619047619</v>
      </c>
      <c r="AB50" s="37">
        <v>63</v>
      </c>
      <c r="AC50" s="24">
        <f>+Ene!P50+Feb!P50+Mar!P50+Abr!P50+May!P50+Jun!P50+Jul!P50+Ago!P50+Set!P50+Oct!P50+Nov!P50+Dic!P50</f>
        <v>3</v>
      </c>
      <c r="AD50" s="33">
        <f t="shared" si="9"/>
        <v>4.7619047619047619</v>
      </c>
      <c r="AE50" s="24">
        <v>20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86</v>
      </c>
      <c r="AI50" s="24">
        <f>+Ene!R50+Feb!R50+Mar!R50+Abr!R50+May!R50+Jun!R50+Jul!R50+Ago!R50+Set!R50+Oct!R50+Nov!R50+Dic!R50</f>
        <v>2</v>
      </c>
      <c r="AJ50" s="33">
        <f t="shared" si="11"/>
        <v>2.3255813953488373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24">
        <v>63</v>
      </c>
      <c r="AN50" s="24">
        <f>+Ene!U50+Feb!U50+Mar!U50+Abr!U50+May!U50+Jun!U50+Jul!U50+Ago!U50+Set!U50+Oct!U50+Nov!U50+Dic!U50</f>
        <v>12</v>
      </c>
      <c r="AO50" s="33">
        <f t="shared" si="12"/>
        <v>19.047619047619047</v>
      </c>
      <c r="AP50" s="24">
        <f t="shared" si="13"/>
        <v>12</v>
      </c>
      <c r="AQ50" s="24">
        <f>+Ene!V50+Feb!V50+Mar!V50+Abr!V50+May!V50+Jun!V50+Jul!V50+Ago!V50+Set!V50+Oct!V50+Nov!V50+Dic!V50</f>
        <v>2</v>
      </c>
      <c r="AR50" s="33">
        <f t="shared" si="14"/>
        <v>16.666666666666664</v>
      </c>
      <c r="AS50" s="24">
        <f t="shared" si="15"/>
        <v>12</v>
      </c>
      <c r="AT50" s="24">
        <f>+Ene!W50+Feb!W50+Mar!W50+Abr!W50+May!W50+Jun!W50+Jul!W50+Ago!W50+Set!W50+Oct!W50+Nov!W50+Dic!W50</f>
        <v>5</v>
      </c>
      <c r="AU50" s="33">
        <f t="shared" si="16"/>
        <v>41.666666666666671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281</v>
      </c>
      <c r="E51" s="45" t="s">
        <v>258</v>
      </c>
      <c r="F51" s="45" t="s">
        <v>17</v>
      </c>
      <c r="G51" s="46" t="s">
        <v>284</v>
      </c>
      <c r="H51" s="46">
        <v>49</v>
      </c>
      <c r="I51" s="45" t="s">
        <v>21</v>
      </c>
      <c r="J51" s="24">
        <v>23</v>
      </c>
      <c r="K51" s="27">
        <f>+Ene!J51+Feb!J51+Mar!J51+Abr!J51+May!J51+Jun!J51+Jul!J51+Ago!J51+Set!J51+Oct!J51+Nov!J51+Dic!J51</f>
        <v>1</v>
      </c>
      <c r="L51" s="33">
        <f t="shared" si="3"/>
        <v>4.3478260869565215</v>
      </c>
      <c r="M51" s="37">
        <v>25</v>
      </c>
      <c r="N51" s="24">
        <f>+Ene!K51+Feb!K51+Mar!K51+Abr!K51+May!K51+Jun!K51+Jul!K51+Ago!K51+Set!K51+Oct!K51+Nov!K51+Dic!K51</f>
        <v>1</v>
      </c>
      <c r="O51" s="33">
        <f t="shared" si="4"/>
        <v>4</v>
      </c>
      <c r="P51" s="37">
        <v>20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44">
        <v>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v>23</v>
      </c>
      <c r="W51" s="23">
        <f>+Ene!N51+Feb!N51+Mar!N51+Abr!N51+May!N51+Jun!N51+Jul!N51+Ago!N51+Set!N51+Oct!N51+Nov!N51+Dic!N51</f>
        <v>0</v>
      </c>
      <c r="X51" s="42">
        <f t="shared" si="7"/>
        <v>0</v>
      </c>
      <c r="Y51" s="37">
        <v>68</v>
      </c>
      <c r="Z51" s="24">
        <f>+Ene!O51+Feb!O51+Mar!O51+Abr!O51+May!O51+Jun!O51+Jul!O51+Ago!O51+Set!O51+Oct!O51+Nov!O51+Dic!O51</f>
        <v>4</v>
      </c>
      <c r="AA51" s="33">
        <f t="shared" si="8"/>
        <v>5.8823529411764701</v>
      </c>
      <c r="AB51" s="37">
        <v>68</v>
      </c>
      <c r="AC51" s="24">
        <f>+Ene!P51+Feb!P51+Mar!P51+Abr!P51+May!P51+Jun!P51+Jul!P51+Ago!P51+Set!P51+Oct!P51+Nov!P51+Dic!P51</f>
        <v>1</v>
      </c>
      <c r="AD51" s="33">
        <f t="shared" si="9"/>
        <v>1.4705882352941175</v>
      </c>
      <c r="AE51" s="24">
        <v>23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90</v>
      </c>
      <c r="AI51" s="24">
        <f>+Ene!R51+Feb!R51+Mar!R51+Abr!R51+May!R51+Jun!R51+Jul!R51+Ago!R51+Set!R51+Oct!R51+Nov!R51+Dic!R51</f>
        <v>3</v>
      </c>
      <c r="AJ51" s="33">
        <f t="shared" si="11"/>
        <v>3.3333333333333335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24">
        <v>68</v>
      </c>
      <c r="AN51" s="24">
        <f>+Ene!U51+Feb!U51+Mar!U51+Abr!U51+May!U51+Jun!U51+Jul!U51+Ago!U51+Set!U51+Oct!U51+Nov!U51+Dic!U51</f>
        <v>2</v>
      </c>
      <c r="AO51" s="33">
        <f t="shared" si="12"/>
        <v>2.9411764705882351</v>
      </c>
      <c r="AP51" s="24">
        <f t="shared" si="13"/>
        <v>2</v>
      </c>
      <c r="AQ51" s="24">
        <f>+Ene!V51+Feb!V51+Mar!V51+Abr!V51+May!V51+Jun!V51+Jul!V51+Ago!V51+Set!V51+Oct!V51+Nov!V51+Dic!V51</f>
        <v>0</v>
      </c>
      <c r="AR51" s="33">
        <f t="shared" si="14"/>
        <v>0</v>
      </c>
      <c r="AS51" s="24">
        <f t="shared" si="15"/>
        <v>2</v>
      </c>
      <c r="AT51" s="24">
        <f>+Ene!W51+Feb!W51+Mar!W51+Abr!W51+May!W51+Jun!W51+Jul!W51+Ago!W51+Set!W51+Oct!W51+Nov!W51+Dic!W51</f>
        <v>1</v>
      </c>
      <c r="AU51" s="33">
        <f t="shared" si="16"/>
        <v>50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281</v>
      </c>
      <c r="E52" s="45" t="s">
        <v>258</v>
      </c>
      <c r="F52" s="45" t="s">
        <v>17</v>
      </c>
      <c r="G52" s="46" t="s">
        <v>284</v>
      </c>
      <c r="H52" s="46">
        <v>50</v>
      </c>
      <c r="I52" s="45" t="s">
        <v>306</v>
      </c>
      <c r="J52" s="24">
        <v>19</v>
      </c>
      <c r="K52" s="27">
        <f>+Ene!J52+Feb!J52+Mar!J52+Abr!J52+May!J52+Jun!J52+Jul!J52+Ago!J52+Set!J52+Oct!J52+Nov!J52+Dic!J52</f>
        <v>2</v>
      </c>
      <c r="L52" s="33">
        <f t="shared" si="3"/>
        <v>10.526315789473683</v>
      </c>
      <c r="M52" s="37">
        <v>21</v>
      </c>
      <c r="N52" s="24">
        <f>+Ene!K52+Feb!K52+Mar!K52+Abr!K52+May!K52+Jun!K52+Jul!K52+Ago!K52+Set!K52+Oct!K52+Nov!K52+Dic!K52</f>
        <v>2</v>
      </c>
      <c r="O52" s="33">
        <f t="shared" si="4"/>
        <v>9.5238095238095237</v>
      </c>
      <c r="P52" s="37">
        <v>23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44">
        <v>21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v>19</v>
      </c>
      <c r="W52" s="23">
        <f>+Ene!N52+Feb!N52+Mar!N52+Abr!N52+May!N52+Jun!N52+Jul!N52+Ago!N52+Set!N52+Oct!N52+Nov!N52+Dic!N52</f>
        <v>3</v>
      </c>
      <c r="X52" s="42">
        <f t="shared" si="7"/>
        <v>15.789473684210526</v>
      </c>
      <c r="Y52" s="37">
        <v>63</v>
      </c>
      <c r="Z52" s="24">
        <f>+Ene!O52+Feb!O52+Mar!O52+Abr!O52+May!O52+Jun!O52+Jul!O52+Ago!O52+Set!O52+Oct!O52+Nov!O52+Dic!O52</f>
        <v>3</v>
      </c>
      <c r="AA52" s="33">
        <f t="shared" si="8"/>
        <v>4.7619047619047619</v>
      </c>
      <c r="AB52" s="37">
        <v>63</v>
      </c>
      <c r="AC52" s="24">
        <f>+Ene!P52+Feb!P52+Mar!P52+Abr!P52+May!P52+Jun!P52+Jul!P52+Ago!P52+Set!P52+Oct!P52+Nov!P52+Dic!P52</f>
        <v>5</v>
      </c>
      <c r="AD52" s="33">
        <f t="shared" si="9"/>
        <v>7.9365079365079358</v>
      </c>
      <c r="AE52" s="24">
        <v>19</v>
      </c>
      <c r="AF52" s="24">
        <f>+Ene!Q52+Feb!Q52+Mar!Q52+Abr!Q52+May!Q52+Jun!Q52+Jul!Q52+Ago!Q52+Set!Q52+Oct!Q52+Nov!Q52+Dic!Q52</f>
        <v>7</v>
      </c>
      <c r="AG52" s="33">
        <f t="shared" si="10"/>
        <v>36.84210526315789</v>
      </c>
      <c r="AH52" s="37">
        <v>88</v>
      </c>
      <c r="AI52" s="24">
        <f>+Ene!R52+Feb!R52+Mar!R52+Abr!R52+May!R52+Jun!R52+Jul!R52+Ago!R52+Set!R52+Oct!R52+Nov!R52+Dic!R52</f>
        <v>0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24">
        <v>63</v>
      </c>
      <c r="AN52" s="24">
        <f>+Ene!U52+Feb!U52+Mar!U52+Abr!U52+May!U52+Jun!U52+Jul!U52+Ago!U52+Set!U52+Oct!U52+Nov!U52+Dic!U52</f>
        <v>10</v>
      </c>
      <c r="AO52" s="33">
        <f t="shared" si="12"/>
        <v>15.873015873015872</v>
      </c>
      <c r="AP52" s="24">
        <f t="shared" si="13"/>
        <v>10</v>
      </c>
      <c r="AQ52" s="24">
        <f>+Ene!V52+Feb!V52+Mar!V52+Abr!V52+May!V52+Jun!V52+Jul!V52+Ago!V52+Set!V52+Oct!V52+Nov!V52+Dic!V52</f>
        <v>0</v>
      </c>
      <c r="AR52" s="33">
        <f t="shared" si="14"/>
        <v>0</v>
      </c>
      <c r="AS52" s="24">
        <f t="shared" si="15"/>
        <v>10</v>
      </c>
      <c r="AT52" s="24">
        <f>+Ene!W52+Feb!W52+Mar!W52+Abr!W52+May!W52+Jun!W52+Jul!W52+Ago!W52+Set!W52+Oct!W52+Nov!W52+Dic!W52</f>
        <v>1</v>
      </c>
      <c r="AU52" s="33">
        <f t="shared" si="16"/>
        <v>10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281</v>
      </c>
      <c r="E53" s="45" t="s">
        <v>258</v>
      </c>
      <c r="F53" s="45" t="s">
        <v>17</v>
      </c>
      <c r="G53" s="46" t="s">
        <v>282</v>
      </c>
      <c r="H53" s="46">
        <v>51</v>
      </c>
      <c r="I53" s="45" t="s">
        <v>18</v>
      </c>
      <c r="J53" s="24">
        <v>382</v>
      </c>
      <c r="K53" s="27">
        <f>+Ene!J53+Feb!J53+Mar!J53+Abr!J53+May!J53+Jun!J53+Jul!J53+Ago!J53+Set!J53+Oct!J53+Nov!J53+Dic!J53</f>
        <v>21</v>
      </c>
      <c r="L53" s="33">
        <f t="shared" si="3"/>
        <v>5.4973821989528799</v>
      </c>
      <c r="M53" s="37">
        <v>310</v>
      </c>
      <c r="N53" s="24">
        <f>+Ene!K53+Feb!K53+Mar!K53+Abr!K53+May!K53+Jun!K53+Jul!K53+Ago!K53+Set!K53+Oct!K53+Nov!K53+Dic!K53</f>
        <v>21</v>
      </c>
      <c r="O53" s="33">
        <f t="shared" si="4"/>
        <v>6.7741935483870979</v>
      </c>
      <c r="P53" s="37">
        <v>298</v>
      </c>
      <c r="Q53" s="24">
        <f>+Ene!L53+Feb!L53+Mar!L53+Abr!L53+May!L53+Jun!L53+Jul!L53+Ago!L53+Set!L53+Oct!L53+Nov!L53+Dic!L53</f>
        <v>14</v>
      </c>
      <c r="R53" s="33">
        <f t="shared" si="5"/>
        <v>4.6979865771812079</v>
      </c>
      <c r="S53" s="44">
        <v>374</v>
      </c>
      <c r="T53" s="24">
        <f>+Ene!M53+Feb!M53+Mar!M53+Abr!M53+May!M53+Jun!M53+Jul!M53+Ago!M53+Set!M53+Oct!M53+Nov!M53+Dic!M53</f>
        <v>4</v>
      </c>
      <c r="U53" s="33">
        <f t="shared" si="6"/>
        <v>1.0695187165775399</v>
      </c>
      <c r="V53" s="44">
        <v>382</v>
      </c>
      <c r="W53" s="23">
        <f>+Ene!N53+Feb!N53+Mar!N53+Abr!N53+May!N53+Jun!N53+Jul!N53+Ago!N53+Set!N53+Oct!N53+Nov!N53+Dic!N53</f>
        <v>23</v>
      </c>
      <c r="X53" s="42">
        <f t="shared" si="7"/>
        <v>6.0209424083769632</v>
      </c>
      <c r="Y53" s="37">
        <v>990</v>
      </c>
      <c r="Z53" s="24">
        <f>+Ene!O53+Feb!O53+Mar!O53+Abr!O53+May!O53+Jun!O53+Jul!O53+Ago!O53+Set!O53+Oct!O53+Nov!O53+Dic!O53</f>
        <v>72</v>
      </c>
      <c r="AA53" s="33">
        <f t="shared" si="8"/>
        <v>7.2727272727272725</v>
      </c>
      <c r="AB53" s="37">
        <v>990</v>
      </c>
      <c r="AC53" s="24">
        <f>+Ene!P53+Feb!P53+Mar!P53+Abr!P53+May!P53+Jun!P53+Jul!P53+Ago!P53+Set!P53+Oct!P53+Nov!P53+Dic!P53</f>
        <v>60</v>
      </c>
      <c r="AD53" s="33">
        <f t="shared" si="9"/>
        <v>6.0606060606060606</v>
      </c>
      <c r="AE53" s="24">
        <v>382</v>
      </c>
      <c r="AF53" s="24">
        <f>+Ene!Q53+Feb!Q53+Mar!Q53+Abr!Q53+May!Q53+Jun!Q53+Jul!Q53+Ago!Q53+Set!Q53+Oct!Q53+Nov!Q53+Dic!Q53</f>
        <v>19</v>
      </c>
      <c r="AG53" s="33">
        <f t="shared" si="10"/>
        <v>4.9738219895287958</v>
      </c>
      <c r="AH53" s="37">
        <v>1327</v>
      </c>
      <c r="AI53" s="24">
        <f>+Ene!R53+Feb!R53+Mar!R53+Abr!R53+May!R53+Jun!R53+Jul!R53+Ago!R53+Set!R53+Oct!R53+Nov!R53+Dic!R53</f>
        <v>22</v>
      </c>
      <c r="AJ53" s="33">
        <f t="shared" si="11"/>
        <v>1.6578749058025624</v>
      </c>
      <c r="AK53" s="24">
        <f>+Ene!S53+Feb!S53+Mar!S53+Abr!S53+May!S53+Jun!S53+Jul!S53+Ago!S53+Set!S53+Oct!S53+Nov!S53+Dic!S53</f>
        <v>1</v>
      </c>
      <c r="AL53" s="24">
        <f>+Ene!T53+Feb!T53+Mar!T53+Abr!T53+May!T53+Jun!T53+Jul!T53+Ago!T53+Set!T53+Oct!T53+Nov!T53+Dic!T53</f>
        <v>0</v>
      </c>
      <c r="AM53" s="24">
        <v>990</v>
      </c>
      <c r="AN53" s="24">
        <f>+Ene!U53+Feb!U53+Mar!U53+Abr!U53+May!U53+Jun!U53+Jul!U53+Ago!U53+Set!U53+Oct!U53+Nov!U53+Dic!U53</f>
        <v>120</v>
      </c>
      <c r="AO53" s="33">
        <f t="shared" si="12"/>
        <v>12.121212121212121</v>
      </c>
      <c r="AP53" s="24">
        <f t="shared" si="13"/>
        <v>120</v>
      </c>
      <c r="AQ53" s="24">
        <f>+Ene!V53+Feb!V53+Mar!V53+Abr!V53+May!V53+Jun!V53+Jul!V53+Ago!V53+Set!V53+Oct!V53+Nov!V53+Dic!V53</f>
        <v>13</v>
      </c>
      <c r="AR53" s="33">
        <f t="shared" si="14"/>
        <v>10.833333333333334</v>
      </c>
      <c r="AS53" s="24">
        <f t="shared" si="15"/>
        <v>120</v>
      </c>
      <c r="AT53" s="24">
        <f>+Ene!W53+Feb!W53+Mar!W53+Abr!W53+May!W53+Jun!W53+Jul!W53+Ago!W53+Set!W53+Oct!W53+Nov!W53+Dic!W53</f>
        <v>13</v>
      </c>
      <c r="AU53" s="33">
        <f t="shared" si="16"/>
        <v>10.833333333333334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281</v>
      </c>
      <c r="E54" s="45" t="s">
        <v>258</v>
      </c>
      <c r="F54" s="45" t="s">
        <v>17</v>
      </c>
      <c r="G54" s="46" t="s">
        <v>284</v>
      </c>
      <c r="H54" s="46">
        <v>52</v>
      </c>
      <c r="I54" s="45" t="s">
        <v>307</v>
      </c>
      <c r="J54" s="24">
        <v>27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35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29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35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v>27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91</v>
      </c>
      <c r="Z54" s="24">
        <f>+Ene!O54+Feb!O54+Mar!O54+Abr!O54+May!O54+Jun!O54+Jul!O54+Ago!O54+Set!O54+Oct!O54+Nov!O54+Dic!O54</f>
        <v>1</v>
      </c>
      <c r="AA54" s="33">
        <f t="shared" si="8"/>
        <v>1.098901098901099</v>
      </c>
      <c r="AB54" s="37">
        <v>91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24">
        <v>27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127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24">
        <v>91</v>
      </c>
      <c r="AN54" s="24">
        <f>+Ene!U54+Feb!U54+Mar!U54+Abr!U54+May!U54+Jun!U54+Jul!U54+Ago!U54+Set!U54+Oct!U54+Nov!U54+Dic!U54</f>
        <v>1</v>
      </c>
      <c r="AO54" s="33">
        <f t="shared" si="12"/>
        <v>1.098901098901099</v>
      </c>
      <c r="AP54" s="24">
        <f t="shared" si="13"/>
        <v>1</v>
      </c>
      <c r="AQ54" s="24">
        <f>+Ene!V54+Feb!V54+Mar!V54+Abr!V54+May!V54+Jun!V54+Jul!V54+Ago!V54+Set!V54+Oct!V54+Nov!V54+Dic!V54</f>
        <v>0</v>
      </c>
      <c r="AR54" s="33">
        <f t="shared" si="14"/>
        <v>0</v>
      </c>
      <c r="AS54" s="24">
        <f t="shared" si="15"/>
        <v>1</v>
      </c>
      <c r="AT54" s="24">
        <f>+Ene!W54+Feb!W54+Mar!W54+Abr!W54+May!W54+Jun!W54+Jul!W54+Ago!W54+Set!W54+Oct!W54+Nov!W54+Dic!W54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281</v>
      </c>
      <c r="E55" s="45" t="s">
        <v>259</v>
      </c>
      <c r="F55" s="45" t="s">
        <v>214</v>
      </c>
      <c r="G55" s="46" t="s">
        <v>282</v>
      </c>
      <c r="H55" s="46">
        <v>53</v>
      </c>
      <c r="I55" s="45" t="s">
        <v>214</v>
      </c>
      <c r="J55" s="24">
        <v>15</v>
      </c>
      <c r="K55" s="27">
        <f>+Ene!J55+Feb!J55+Mar!J55+Abr!J55+May!J55+Jun!J55+Jul!J55+Ago!J55+Set!J55+Oct!J55+Nov!J55+Dic!J55</f>
        <v>2</v>
      </c>
      <c r="L55" s="33">
        <f t="shared" si="3"/>
        <v>13.333333333333334</v>
      </c>
      <c r="M55" s="37">
        <v>10</v>
      </c>
      <c r="N55" s="24">
        <f>+Ene!K55+Feb!K55+Mar!K55+Abr!K55+May!K55+Jun!K55+Jul!K55+Ago!K55+Set!K55+Oct!K55+Nov!K55+Dic!K55</f>
        <v>2</v>
      </c>
      <c r="O55" s="33">
        <f t="shared" si="4"/>
        <v>20</v>
      </c>
      <c r="P55" s="37">
        <v>14</v>
      </c>
      <c r="Q55" s="24">
        <f>+Ene!L55+Feb!L55+Mar!L55+Abr!L55+May!L55+Jun!L55+Jul!L55+Ago!L55+Set!L55+Oct!L55+Nov!L55+Dic!L55</f>
        <v>2</v>
      </c>
      <c r="R55" s="33">
        <f t="shared" si="5"/>
        <v>14.285714285714285</v>
      </c>
      <c r="S55" s="44">
        <v>52</v>
      </c>
      <c r="T55" s="24">
        <f>+Ene!M55+Feb!M55+Mar!M55+Abr!M55+May!M55+Jun!M55+Jul!M55+Ago!M55+Set!M55+Oct!M55+Nov!M55+Dic!M55</f>
        <v>0</v>
      </c>
      <c r="U55" s="33">
        <f t="shared" si="6"/>
        <v>0</v>
      </c>
      <c r="V55" s="44">
        <v>15</v>
      </c>
      <c r="W55" s="23">
        <f>+Ene!N55+Feb!N55+Mar!N55+Abr!N55+May!N55+Jun!N55+Jul!N55+Ago!N55+Set!N55+Oct!N55+Nov!N55+Dic!N55</f>
        <v>2</v>
      </c>
      <c r="X55" s="42">
        <f t="shared" si="7"/>
        <v>13.333333333333334</v>
      </c>
      <c r="Y55" s="37">
        <v>39</v>
      </c>
      <c r="Z55" s="24">
        <f>+Ene!O55+Feb!O55+Mar!O55+Abr!O55+May!O55+Jun!O55+Jul!O55+Ago!O55+Set!O55+Oct!O55+Nov!O55+Dic!O55</f>
        <v>18</v>
      </c>
      <c r="AA55" s="33">
        <f t="shared" si="8"/>
        <v>46.153846153846153</v>
      </c>
      <c r="AB55" s="37">
        <v>39</v>
      </c>
      <c r="AC55" s="24">
        <f>+Ene!P55+Feb!P55+Mar!P55+Abr!P55+May!P55+Jun!P55+Jul!P55+Ago!P55+Set!P55+Oct!P55+Nov!P55+Dic!P55</f>
        <v>7</v>
      </c>
      <c r="AD55" s="33">
        <f t="shared" si="9"/>
        <v>17.948717948717949</v>
      </c>
      <c r="AE55" s="24">
        <v>15</v>
      </c>
      <c r="AF55" s="24">
        <f>+Ene!Q55+Feb!Q55+Mar!Q55+Abr!Q55+May!Q55+Jun!Q55+Jul!Q55+Ago!Q55+Set!Q55+Oct!Q55+Nov!Q55+Dic!Q55</f>
        <v>0</v>
      </c>
      <c r="AG55" s="33">
        <f t="shared" si="10"/>
        <v>0</v>
      </c>
      <c r="AH55" s="37">
        <v>106</v>
      </c>
      <c r="AI55" s="24">
        <f>+Ene!R55+Feb!R55+Mar!R55+Abr!R55+May!R55+Jun!R55+Jul!R55+Ago!R55+Set!R55+Oct!R55+Nov!R55+Dic!R55</f>
        <v>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24">
        <v>39</v>
      </c>
      <c r="AN55" s="24">
        <f>+Ene!U55+Feb!U55+Mar!U55+Abr!U55+May!U55+Jun!U55+Jul!U55+Ago!U55+Set!U55+Oct!U55+Nov!U55+Dic!U55</f>
        <v>25</v>
      </c>
      <c r="AO55" s="33">
        <f t="shared" si="12"/>
        <v>64.102564102564102</v>
      </c>
      <c r="AP55" s="24">
        <f t="shared" si="13"/>
        <v>25</v>
      </c>
      <c r="AQ55" s="24">
        <f>+Ene!V55+Feb!V55+Mar!V55+Abr!V55+May!V55+Jun!V55+Jul!V55+Ago!V55+Set!V55+Oct!V55+Nov!V55+Dic!V55</f>
        <v>2</v>
      </c>
      <c r="AR55" s="33">
        <f t="shared" si="14"/>
        <v>8</v>
      </c>
      <c r="AS55" s="24">
        <f t="shared" si="15"/>
        <v>25</v>
      </c>
      <c r="AT55" s="24">
        <f>+Ene!W55+Feb!W55+Mar!W55+Abr!W55+May!W55+Jun!W55+Jul!W55+Ago!W55+Set!W55+Oct!W55+Nov!W55+Dic!W55</f>
        <v>6</v>
      </c>
      <c r="AU55" s="33">
        <f t="shared" si="16"/>
        <v>24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281</v>
      </c>
      <c r="E56" s="45" t="s">
        <v>259</v>
      </c>
      <c r="F56" s="45" t="s">
        <v>83</v>
      </c>
      <c r="G56" s="46" t="s">
        <v>282</v>
      </c>
      <c r="H56" s="46">
        <v>54</v>
      </c>
      <c r="I56" s="45" t="s">
        <v>47</v>
      </c>
      <c r="J56" s="24">
        <v>112</v>
      </c>
      <c r="K56" s="27">
        <f>+Ene!J56+Feb!J56+Mar!J56+Abr!J56+May!J56+Jun!J56+Jul!J56+Ago!J56+Set!J56+Oct!J56+Nov!J56+Dic!J56</f>
        <v>4</v>
      </c>
      <c r="L56" s="33">
        <f t="shared" si="3"/>
        <v>3.5714285714285712</v>
      </c>
      <c r="M56" s="37">
        <v>79</v>
      </c>
      <c r="N56" s="24">
        <f>+Ene!K56+Feb!K56+Mar!K56+Abr!K56+May!K56+Jun!K56+Jul!K56+Ago!K56+Set!K56+Oct!K56+Nov!K56+Dic!K56</f>
        <v>4</v>
      </c>
      <c r="O56" s="33">
        <f t="shared" si="4"/>
        <v>5.0632911392405067</v>
      </c>
      <c r="P56" s="37">
        <v>78</v>
      </c>
      <c r="Q56" s="24">
        <f>+Ene!L56+Feb!L56+Mar!L56+Abr!L56+May!L56+Jun!L56+Jul!L56+Ago!L56+Set!L56+Oct!L56+Nov!L56+Dic!L56</f>
        <v>4</v>
      </c>
      <c r="R56" s="33">
        <f t="shared" si="5"/>
        <v>5.1282051282051277</v>
      </c>
      <c r="S56" s="44">
        <v>99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v>112</v>
      </c>
      <c r="W56" s="23">
        <f>+Ene!N56+Feb!N56+Mar!N56+Abr!N56+May!N56+Jun!N56+Jul!N56+Ago!N56+Set!N56+Oct!N56+Nov!N56+Dic!N56</f>
        <v>10</v>
      </c>
      <c r="X56" s="42">
        <f t="shared" si="7"/>
        <v>8.9285714285714288</v>
      </c>
      <c r="Y56" s="37">
        <v>269</v>
      </c>
      <c r="Z56" s="24">
        <f>+Ene!O56+Feb!O56+Mar!O56+Abr!O56+May!O56+Jun!O56+Jul!O56+Ago!O56+Set!O56+Oct!O56+Nov!O56+Dic!O56</f>
        <v>21</v>
      </c>
      <c r="AA56" s="33">
        <f t="shared" si="8"/>
        <v>7.8066914498141262</v>
      </c>
      <c r="AB56" s="37">
        <v>269</v>
      </c>
      <c r="AC56" s="24">
        <f>+Ene!P56+Feb!P56+Mar!P56+Abr!P56+May!P56+Jun!P56+Jul!P56+Ago!P56+Set!P56+Oct!P56+Nov!P56+Dic!P56</f>
        <v>19</v>
      </c>
      <c r="AD56" s="33">
        <f t="shared" si="9"/>
        <v>7.0631970260223049</v>
      </c>
      <c r="AE56" s="24">
        <v>112</v>
      </c>
      <c r="AF56" s="24">
        <f>+Ene!Q56+Feb!Q56+Mar!Q56+Abr!Q56+May!Q56+Jun!Q56+Jul!Q56+Ago!Q56+Set!Q56+Oct!Q56+Nov!Q56+Dic!Q56</f>
        <v>11</v>
      </c>
      <c r="AG56" s="33">
        <f t="shared" si="10"/>
        <v>9.8214285714285712</v>
      </c>
      <c r="AH56" s="37">
        <v>335</v>
      </c>
      <c r="AI56" s="24">
        <f>+Ene!R56+Feb!R56+Mar!R56+Abr!R56+May!R56+Jun!R56+Jul!R56+Ago!R56+Set!R56+Oct!R56+Nov!R56+Dic!R56</f>
        <v>19</v>
      </c>
      <c r="AJ56" s="33">
        <f t="shared" si="11"/>
        <v>5.6716417910447765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24">
        <v>269</v>
      </c>
      <c r="AN56" s="24">
        <f>+Ene!U56+Feb!U56+Mar!U56+Abr!U56+May!U56+Jun!U56+Jul!U56+Ago!U56+Set!U56+Oct!U56+Nov!U56+Dic!U56</f>
        <v>11</v>
      </c>
      <c r="AO56" s="33">
        <f t="shared" si="12"/>
        <v>4.0892193308550189</v>
      </c>
      <c r="AP56" s="24">
        <f t="shared" si="13"/>
        <v>11</v>
      </c>
      <c r="AQ56" s="24">
        <f>+Ene!V56+Feb!V56+Mar!V56+Abr!V56+May!V56+Jun!V56+Jul!V56+Ago!V56+Set!V56+Oct!V56+Nov!V56+Dic!V56</f>
        <v>2</v>
      </c>
      <c r="AR56" s="33">
        <f t="shared" si="14"/>
        <v>18.181818181818183</v>
      </c>
      <c r="AS56" s="24">
        <f t="shared" si="15"/>
        <v>11</v>
      </c>
      <c r="AT56" s="24">
        <f>+Ene!W56+Feb!W56+Mar!W56+Abr!W56+May!W56+Jun!W56+Jul!W56+Ago!W56+Set!W56+Oct!W56+Nov!W56+Dic!W56</f>
        <v>4</v>
      </c>
      <c r="AU56" s="33">
        <f t="shared" si="16"/>
        <v>36.363636363636367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281</v>
      </c>
      <c r="E57" s="45" t="s">
        <v>259</v>
      </c>
      <c r="F57" s="45" t="s">
        <v>83</v>
      </c>
      <c r="G57" s="46" t="s">
        <v>284</v>
      </c>
      <c r="H57" s="46">
        <v>55</v>
      </c>
      <c r="I57" s="45" t="s">
        <v>50</v>
      </c>
      <c r="J57" s="24">
        <v>36</v>
      </c>
      <c r="K57" s="27">
        <f>+Ene!J57+Feb!J57+Mar!J57+Abr!J57+May!J57+Jun!J57+Jul!J57+Ago!J57+Set!J57+Oct!J57+Nov!J57+Dic!J57</f>
        <v>4</v>
      </c>
      <c r="L57" s="33">
        <f t="shared" si="3"/>
        <v>11.111111111111111</v>
      </c>
      <c r="M57" s="37">
        <v>28</v>
      </c>
      <c r="N57" s="24">
        <f>+Ene!K57+Feb!K57+Mar!K57+Abr!K57+May!K57+Jun!K57+Jul!K57+Ago!K57+Set!K57+Oct!K57+Nov!K57+Dic!K57</f>
        <v>4</v>
      </c>
      <c r="O57" s="33">
        <f t="shared" si="4"/>
        <v>14.285714285714285</v>
      </c>
      <c r="P57" s="37">
        <v>27.058988790711489</v>
      </c>
      <c r="Q57" s="24">
        <f>+Ene!L57+Feb!L57+Mar!L57+Abr!L57+May!L57+Jun!L57+Jul!L57+Ago!L57+Set!L57+Oct!L57+Nov!L57+Dic!L57</f>
        <v>0</v>
      </c>
      <c r="R57" s="33">
        <f t="shared" si="5"/>
        <v>0</v>
      </c>
      <c r="S57" s="44">
        <v>31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44">
        <v>0</v>
      </c>
      <c r="W57" s="23">
        <f>+Ene!N57+Feb!N57+Mar!N57+Abr!N57+May!N57+Jun!N57+Jul!N57+Ago!N57+Set!N57+Oct!N57+Nov!N57+Dic!N57</f>
        <v>1</v>
      </c>
      <c r="X57" s="42">
        <f t="shared" si="7"/>
        <v>0</v>
      </c>
      <c r="Y57" s="37">
        <v>91.058988790711481</v>
      </c>
      <c r="Z57" s="24">
        <f>+Ene!O57+Feb!O57+Mar!O57+Abr!O57+May!O57+Jun!O57+Jul!O57+Ago!O57+Set!O57+Oct!O57+Nov!O57+Dic!O57</f>
        <v>6</v>
      </c>
      <c r="AA57" s="33">
        <f t="shared" si="8"/>
        <v>6.5891353282983438</v>
      </c>
      <c r="AB57" s="37">
        <v>91.058988790711481</v>
      </c>
      <c r="AC57" s="24">
        <f>+Ene!P57+Feb!P57+Mar!P57+Abr!P57+May!P57+Jun!P57+Jul!P57+Ago!P57+Set!P57+Oct!P57+Nov!P57+Dic!P57</f>
        <v>5</v>
      </c>
      <c r="AD57" s="33">
        <f t="shared" si="9"/>
        <v>5.4909461069152874</v>
      </c>
      <c r="AE57" s="24">
        <v>36</v>
      </c>
      <c r="AF57" s="24">
        <f>+Ene!Q57+Feb!Q57+Mar!Q57+Abr!Q57+May!Q57+Jun!Q57+Jul!Q57+Ago!Q57+Set!Q57+Oct!Q57+Nov!Q57+Dic!Q57</f>
        <v>0</v>
      </c>
      <c r="AG57" s="33">
        <f t="shared" si="10"/>
        <v>0</v>
      </c>
      <c r="AH57" s="37">
        <v>113.05898879071148</v>
      </c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24">
        <v>91.058988790711481</v>
      </c>
      <c r="AN57" s="24">
        <f>+Ene!U57+Feb!U57+Mar!U57+Abr!U57+May!U57+Jun!U57+Jul!U57+Ago!U57+Set!U57+Oct!U57+Nov!U57+Dic!U57</f>
        <v>17</v>
      </c>
      <c r="AO57" s="33">
        <f t="shared" si="12"/>
        <v>18.669216763511979</v>
      </c>
      <c r="AP57" s="24">
        <f t="shared" si="13"/>
        <v>17</v>
      </c>
      <c r="AQ57" s="24">
        <f>+Ene!V57+Feb!V57+Mar!V57+Abr!V57+May!V57+Jun!V57+Jul!V57+Ago!V57+Set!V57+Oct!V57+Nov!V57+Dic!V57</f>
        <v>2</v>
      </c>
      <c r="AR57" s="33">
        <f t="shared" si="14"/>
        <v>11.76470588235294</v>
      </c>
      <c r="AS57" s="24">
        <f t="shared" si="15"/>
        <v>17</v>
      </c>
      <c r="AT57" s="24">
        <f>+Ene!W57+Feb!W57+Mar!W57+Abr!W57+May!W57+Jun!W57+Jul!W57+Ago!W57+Set!W57+Oct!W57+Nov!W57+Dic!W57</f>
        <v>1</v>
      </c>
      <c r="AU57" s="33">
        <f t="shared" si="16"/>
        <v>5.8823529411764701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281</v>
      </c>
      <c r="E58" s="45" t="s">
        <v>259</v>
      </c>
      <c r="F58" s="45" t="s">
        <v>83</v>
      </c>
      <c r="G58" s="46" t="s">
        <v>284</v>
      </c>
      <c r="H58" s="46">
        <v>56</v>
      </c>
      <c r="I58" s="45" t="s">
        <v>49</v>
      </c>
      <c r="J58" s="24">
        <v>34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30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29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33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93</v>
      </c>
      <c r="Z58" s="24">
        <f>+Ene!O58+Feb!O58+Mar!O58+Abr!O58+May!O58+Jun!O58+Jul!O58+Ago!O58+Set!O58+Oct!O58+Nov!O58+Dic!O58</f>
        <v>9</v>
      </c>
      <c r="AA58" s="33">
        <f t="shared" si="8"/>
        <v>9.67741935483871</v>
      </c>
      <c r="AB58" s="37">
        <v>93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24">
        <v>34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121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24">
        <v>93</v>
      </c>
      <c r="AN58" s="24">
        <f>+Ene!U58+Feb!U58+Mar!U58+Abr!U58+May!U58+Jun!U58+Jul!U58+Ago!U58+Set!U58+Oct!U58+Nov!U58+Dic!U58</f>
        <v>5</v>
      </c>
      <c r="AO58" s="33">
        <f t="shared" si="12"/>
        <v>5.376344086021505</v>
      </c>
      <c r="AP58" s="24">
        <f t="shared" si="13"/>
        <v>5</v>
      </c>
      <c r="AQ58" s="24">
        <f>+Ene!V58+Feb!V58+Mar!V58+Abr!V58+May!V58+Jun!V58+Jul!V58+Ago!V58+Set!V58+Oct!V58+Nov!V58+Dic!V58</f>
        <v>0</v>
      </c>
      <c r="AR58" s="33">
        <f t="shared" si="14"/>
        <v>0</v>
      </c>
      <c r="AS58" s="24">
        <f t="shared" si="15"/>
        <v>5</v>
      </c>
      <c r="AT58" s="24">
        <f>+Ene!W58+Feb!W58+Mar!W58+Abr!W58+May!W58+Jun!W58+Jul!W58+Ago!W58+Set!W58+Oct!W58+Nov!W58+Dic!W58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281</v>
      </c>
      <c r="E59" s="45" t="s">
        <v>259</v>
      </c>
      <c r="F59" s="45" t="s">
        <v>83</v>
      </c>
      <c r="G59" s="46" t="s">
        <v>284</v>
      </c>
      <c r="H59" s="46">
        <v>57</v>
      </c>
      <c r="I59" s="45" t="s">
        <v>308</v>
      </c>
      <c r="J59" s="24">
        <v>37</v>
      </c>
      <c r="K59" s="27">
        <f>+Ene!J59+Feb!J59+Mar!J59+Abr!J59+May!J59+Jun!J59+Jul!J59+Ago!J59+Set!J59+Oct!J59+Nov!J59+Dic!J59</f>
        <v>0</v>
      </c>
      <c r="L59" s="33">
        <f t="shared" si="3"/>
        <v>0</v>
      </c>
      <c r="M59" s="37">
        <v>26</v>
      </c>
      <c r="N59" s="24">
        <f>+Ene!K59+Feb!K59+Mar!K59+Abr!K59+May!K59+Jun!K59+Jul!K59+Ago!K59+Set!K59+Oct!K59+Nov!K59+Dic!K59</f>
        <v>0</v>
      </c>
      <c r="O59" s="33">
        <f t="shared" si="4"/>
        <v>0</v>
      </c>
      <c r="P59" s="37">
        <v>25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30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v>0</v>
      </c>
      <c r="W59" s="23">
        <f>+Ene!N59+Feb!N59+Mar!N59+Abr!N59+May!N59+Jun!N59+Jul!N59+Ago!N59+Set!N59+Oct!N59+Nov!N59+Dic!N59</f>
        <v>0</v>
      </c>
      <c r="X59" s="42">
        <f t="shared" si="7"/>
        <v>0</v>
      </c>
      <c r="Y59" s="37">
        <v>88</v>
      </c>
      <c r="Z59" s="24">
        <f>+Ene!O59+Feb!O59+Mar!O59+Abr!O59+May!O59+Jun!O59+Jul!O59+Ago!O59+Set!O59+Oct!O59+Nov!O59+Dic!O59</f>
        <v>1</v>
      </c>
      <c r="AA59" s="33">
        <f t="shared" si="8"/>
        <v>1.1363636363636365</v>
      </c>
      <c r="AB59" s="37">
        <v>88</v>
      </c>
      <c r="AC59" s="24">
        <f>+Ene!P59+Feb!P59+Mar!P59+Abr!P59+May!P59+Jun!P59+Jul!P59+Ago!P59+Set!P59+Oct!P59+Nov!P59+Dic!P59</f>
        <v>0</v>
      </c>
      <c r="AD59" s="33">
        <f t="shared" si="9"/>
        <v>0</v>
      </c>
      <c r="AE59" s="24">
        <v>37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106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24">
        <v>88</v>
      </c>
      <c r="AN59" s="24">
        <f>+Ene!U59+Feb!U59+Mar!U59+Abr!U59+May!U59+Jun!U59+Jul!U59+Ago!U59+Set!U59+Oct!U59+Nov!U59+Dic!U59</f>
        <v>0</v>
      </c>
      <c r="AO59" s="33">
        <f t="shared" si="12"/>
        <v>0</v>
      </c>
      <c r="AP59" s="24">
        <f t="shared" si="13"/>
        <v>0</v>
      </c>
      <c r="AQ59" s="24">
        <f>+Ene!V59+Feb!V59+Mar!V59+Abr!V59+May!V59+Jun!V59+Jul!V59+Ago!V59+Set!V59+Oct!V59+Nov!V59+Dic!V59</f>
        <v>0</v>
      </c>
      <c r="AR59" s="33">
        <f t="shared" si="14"/>
        <v>0</v>
      </c>
      <c r="AS59" s="24">
        <f t="shared" si="15"/>
        <v>0</v>
      </c>
      <c r="AT59" s="24">
        <f>+Ene!W59+Feb!W59+Mar!W59+Abr!W59+May!W59+Jun!W59+Jul!W59+Ago!W59+Set!W59+Oct!W59+Nov!W59+Dic!W59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281</v>
      </c>
      <c r="E60" s="45" t="s">
        <v>259</v>
      </c>
      <c r="F60" s="45" t="s">
        <v>83</v>
      </c>
      <c r="G60" s="46" t="s">
        <v>284</v>
      </c>
      <c r="H60" s="46">
        <v>58</v>
      </c>
      <c r="I60" s="45" t="s">
        <v>51</v>
      </c>
      <c r="J60" s="24">
        <v>32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27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33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87</v>
      </c>
      <c r="Z60" s="24">
        <f>+Ene!O60+Feb!O60+Mar!O60+Abr!O60+May!O60+Jun!O60+Jul!O60+Ago!O60+Set!O60+Oct!O60+Nov!O60+Dic!O60</f>
        <v>19</v>
      </c>
      <c r="AA60" s="33">
        <f t="shared" si="8"/>
        <v>21.839080459770116</v>
      </c>
      <c r="AB60" s="37">
        <v>87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24">
        <v>32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116</v>
      </c>
      <c r="AI60" s="24">
        <f>+Ene!R60+Feb!R60+Mar!R60+Abr!R60+May!R60+Jun!R60+Jul!R60+Ago!R60+Set!R60+Oct!R60+Nov!R60+Dic!R60</f>
        <v>1</v>
      </c>
      <c r="AJ60" s="33">
        <f t="shared" si="11"/>
        <v>0.86206896551724133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24">
        <v>87</v>
      </c>
      <c r="AN60" s="24">
        <f>+Ene!U60+Feb!U60+Mar!U60+Abr!U60+May!U60+Jun!U60+Jul!U60+Ago!U60+Set!U60+Oct!U60+Nov!U60+Dic!U60</f>
        <v>6</v>
      </c>
      <c r="AO60" s="33">
        <f t="shared" si="12"/>
        <v>6.8965517241379306</v>
      </c>
      <c r="AP60" s="24">
        <f t="shared" si="13"/>
        <v>6</v>
      </c>
      <c r="AQ60" s="24">
        <f>+Ene!V60+Feb!V60+Mar!V60+Abr!V60+May!V60+Jun!V60+Jul!V60+Ago!V60+Set!V60+Oct!V60+Nov!V60+Dic!V60</f>
        <v>0</v>
      </c>
      <c r="AR60" s="33">
        <f t="shared" si="14"/>
        <v>0</v>
      </c>
      <c r="AS60" s="24">
        <f t="shared" si="15"/>
        <v>6</v>
      </c>
      <c r="AT60" s="24">
        <f>+Ene!W60+Feb!W60+Mar!W60+Abr!W60+May!W60+Jun!W60+Jul!W60+Ago!W60+Set!W60+Oct!W60+Nov!W60+Dic!W60</f>
        <v>1</v>
      </c>
      <c r="AU60" s="33">
        <f t="shared" si="16"/>
        <v>16.666666666666664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281</v>
      </c>
      <c r="E61" s="45" t="s">
        <v>259</v>
      </c>
      <c r="F61" s="45" t="s">
        <v>83</v>
      </c>
      <c r="G61" s="46" t="s">
        <v>284</v>
      </c>
      <c r="H61" s="46">
        <v>59</v>
      </c>
      <c r="I61" s="45" t="s">
        <v>48</v>
      </c>
      <c r="J61" s="24">
        <v>34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32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>
        <v>31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v>0</v>
      </c>
      <c r="W61" s="23">
        <f>+Ene!N61+Feb!N61+Mar!N61+Abr!N61+May!N61+Jun!N61+Jul!N61+Ago!N61+Set!N61+Oct!N61+Nov!N61+Dic!N61</f>
        <v>1</v>
      </c>
      <c r="X61" s="42">
        <f t="shared" si="7"/>
        <v>0</v>
      </c>
      <c r="Y61" s="37">
        <v>97</v>
      </c>
      <c r="Z61" s="24">
        <f>+Ene!O61+Feb!O61+Mar!O61+Abr!O61+May!O61+Jun!O61+Jul!O61+Ago!O61+Set!O61+Oct!O61+Nov!O61+Dic!O61</f>
        <v>5</v>
      </c>
      <c r="AA61" s="33">
        <f t="shared" si="8"/>
        <v>5.1546391752577314</v>
      </c>
      <c r="AB61" s="37">
        <v>97</v>
      </c>
      <c r="AC61" s="24">
        <f>+Ene!P61+Feb!P61+Mar!P61+Abr!P61+May!P61+Jun!P61+Jul!P61+Ago!P61+Set!P61+Oct!P61+Nov!P61+Dic!P61</f>
        <v>1</v>
      </c>
      <c r="AD61" s="33">
        <f t="shared" si="9"/>
        <v>1.0309278350515463</v>
      </c>
      <c r="AE61" s="24">
        <v>34</v>
      </c>
      <c r="AF61" s="24">
        <f>+Ene!Q61+Feb!Q61+Mar!Q61+Abr!Q61+May!Q61+Jun!Q61+Jul!Q61+Ago!Q61+Set!Q61+Oct!Q61+Nov!Q61+Dic!Q61</f>
        <v>1</v>
      </c>
      <c r="AG61" s="33">
        <f t="shared" si="10"/>
        <v>2.9411764705882351</v>
      </c>
      <c r="AH61" s="37">
        <v>129</v>
      </c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24">
        <v>97</v>
      </c>
      <c r="AN61" s="24">
        <f>+Ene!U61+Feb!U61+Mar!U61+Abr!U61+May!U61+Jun!U61+Jul!U61+Ago!U61+Set!U61+Oct!U61+Nov!U61+Dic!U61</f>
        <v>0</v>
      </c>
      <c r="AO61" s="33">
        <f t="shared" si="12"/>
        <v>0</v>
      </c>
      <c r="AP61" s="24">
        <f t="shared" si="13"/>
        <v>0</v>
      </c>
      <c r="AQ61" s="24">
        <f>+Ene!V61+Feb!V61+Mar!V61+Abr!V61+May!V61+Jun!V61+Jul!V61+Ago!V61+Set!V61+Oct!V61+Nov!V61+Dic!V61</f>
        <v>0</v>
      </c>
      <c r="AR61" s="33">
        <f t="shared" si="14"/>
        <v>0</v>
      </c>
      <c r="AS61" s="24">
        <f t="shared" si="15"/>
        <v>0</v>
      </c>
      <c r="AT61" s="24">
        <f>+Ene!W61+Feb!W61+Mar!W61+Abr!W61+May!W61+Jun!W61+Jul!W61+Ago!W61+Set!W61+Oct!W61+Nov!W61+Dic!W61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281</v>
      </c>
      <c r="E62" s="45" t="s">
        <v>259</v>
      </c>
      <c r="F62" s="45" t="s">
        <v>83</v>
      </c>
      <c r="G62" s="46" t="s">
        <v>282</v>
      </c>
      <c r="H62" s="46">
        <v>60</v>
      </c>
      <c r="I62" s="45" t="s">
        <v>65</v>
      </c>
      <c r="J62" s="24">
        <v>40</v>
      </c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41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>
        <v>41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41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v>40</v>
      </c>
      <c r="W62" s="23">
        <f>+Ene!N62+Feb!N62+Mar!N62+Abr!N62+May!N62+Jun!N62+Jul!N62+Ago!N62+Set!N62+Oct!N62+Nov!N62+Dic!N62</f>
        <v>0</v>
      </c>
      <c r="X62" s="42">
        <f t="shared" si="7"/>
        <v>0</v>
      </c>
      <c r="Y62" s="37">
        <v>122</v>
      </c>
      <c r="Z62" s="24">
        <f>+Ene!O62+Feb!O62+Mar!O62+Abr!O62+May!O62+Jun!O62+Jul!O62+Ago!O62+Set!O62+Oct!O62+Nov!O62+Dic!O62</f>
        <v>1</v>
      </c>
      <c r="AA62" s="33">
        <f t="shared" si="8"/>
        <v>0.81967213114754101</v>
      </c>
      <c r="AB62" s="37">
        <v>122</v>
      </c>
      <c r="AC62" s="24">
        <f>+Ene!P62+Feb!P62+Mar!P62+Abr!P62+May!P62+Jun!P62+Jul!P62+Ago!P62+Set!P62+Oct!P62+Nov!P62+Dic!P62</f>
        <v>0</v>
      </c>
      <c r="AD62" s="33">
        <f t="shared" si="9"/>
        <v>0</v>
      </c>
      <c r="AE62" s="24">
        <v>40</v>
      </c>
      <c r="AF62" s="24">
        <f>+Ene!Q62+Feb!Q62+Mar!Q62+Abr!Q62+May!Q62+Jun!Q62+Jul!Q62+Ago!Q62+Set!Q62+Oct!Q62+Nov!Q62+Dic!Q62</f>
        <v>0</v>
      </c>
      <c r="AG62" s="33">
        <f t="shared" si="10"/>
        <v>0</v>
      </c>
      <c r="AH62" s="37">
        <v>163</v>
      </c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1</v>
      </c>
      <c r="AM62" s="24">
        <v>122</v>
      </c>
      <c r="AN62" s="24">
        <f>+Ene!U62+Feb!U62+Mar!U62+Abr!U62+May!U62+Jun!U62+Jul!U62+Ago!U62+Set!U62+Oct!U62+Nov!U62+Dic!U62</f>
        <v>13</v>
      </c>
      <c r="AO62" s="33">
        <f t="shared" si="12"/>
        <v>10.655737704918032</v>
      </c>
      <c r="AP62" s="24">
        <f t="shared" si="13"/>
        <v>13</v>
      </c>
      <c r="AQ62" s="24">
        <f>+Ene!V62+Feb!V62+Mar!V62+Abr!V62+May!V62+Jun!V62+Jul!V62+Ago!V62+Set!V62+Oct!V62+Nov!V62+Dic!V62</f>
        <v>0</v>
      </c>
      <c r="AR62" s="33">
        <f t="shared" si="14"/>
        <v>0</v>
      </c>
      <c r="AS62" s="24">
        <f t="shared" si="15"/>
        <v>13</v>
      </c>
      <c r="AT62" s="24">
        <f>+Ene!W62+Feb!W62+Mar!W62+Abr!W62+May!W62+Jun!W62+Jul!W62+Ago!W62+Set!W62+Oct!W62+Nov!W62+Dic!W62</f>
        <v>6</v>
      </c>
      <c r="AU62" s="33">
        <f t="shared" si="16"/>
        <v>46.153846153846153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281</v>
      </c>
      <c r="E63" s="45" t="s">
        <v>259</v>
      </c>
      <c r="F63" s="45" t="s">
        <v>83</v>
      </c>
      <c r="G63" s="46" t="s">
        <v>284</v>
      </c>
      <c r="H63" s="46">
        <v>61</v>
      </c>
      <c r="I63" s="45" t="s">
        <v>66</v>
      </c>
      <c r="J63" s="24">
        <v>47</v>
      </c>
      <c r="K63" s="27">
        <f>+Ene!J63+Feb!J63+Mar!J63+Abr!J63+May!J63+Jun!J63+Jul!J63+Ago!J63+Set!J63+Oct!J63+Nov!J63+Dic!J63</f>
        <v>3</v>
      </c>
      <c r="L63" s="33">
        <f t="shared" si="3"/>
        <v>6.3829787234042552</v>
      </c>
      <c r="M63" s="37">
        <v>48</v>
      </c>
      <c r="N63" s="24">
        <f>+Ene!K63+Feb!K63+Mar!K63+Abr!K63+May!K63+Jun!K63+Jul!K63+Ago!K63+Set!K63+Oct!K63+Nov!K63+Dic!K63</f>
        <v>3</v>
      </c>
      <c r="O63" s="33">
        <f t="shared" si="4"/>
        <v>6.25</v>
      </c>
      <c r="P63" s="37">
        <v>48</v>
      </c>
      <c r="Q63" s="24">
        <f>+Ene!L63+Feb!L63+Mar!L63+Abr!L63+May!L63+Jun!L63+Jul!L63+Ago!L63+Set!L63+Oct!L63+Nov!L63+Dic!L63</f>
        <v>1</v>
      </c>
      <c r="R63" s="33">
        <f t="shared" si="5"/>
        <v>2.083333333333333</v>
      </c>
      <c r="S63" s="44">
        <v>50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143</v>
      </c>
      <c r="Z63" s="24">
        <f>+Ene!O63+Feb!O63+Mar!O63+Abr!O63+May!O63+Jun!O63+Jul!O63+Ago!O63+Set!O63+Oct!O63+Nov!O63+Dic!O63</f>
        <v>0</v>
      </c>
      <c r="AA63" s="33">
        <f t="shared" si="8"/>
        <v>0</v>
      </c>
      <c r="AB63" s="37">
        <v>143</v>
      </c>
      <c r="AC63" s="24">
        <f>+Ene!P63+Feb!P63+Mar!P63+Abr!P63+May!P63+Jun!P63+Jul!P63+Ago!P63+Set!P63+Oct!P63+Nov!P63+Dic!P63</f>
        <v>4</v>
      </c>
      <c r="AD63" s="33">
        <f t="shared" si="9"/>
        <v>2.7972027972027971</v>
      </c>
      <c r="AE63" s="24">
        <v>47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193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24">
        <v>143</v>
      </c>
      <c r="AN63" s="24">
        <f>+Ene!U63+Feb!U63+Mar!U63+Abr!U63+May!U63+Jun!U63+Jul!U63+Ago!U63+Set!U63+Oct!U63+Nov!U63+Dic!U63</f>
        <v>0</v>
      </c>
      <c r="AO63" s="33">
        <f t="shared" si="12"/>
        <v>0</v>
      </c>
      <c r="AP63" s="24">
        <f t="shared" si="13"/>
        <v>0</v>
      </c>
      <c r="AQ63" s="24">
        <f>+Ene!V63+Feb!V63+Mar!V63+Abr!V63+May!V63+Jun!V63+Jul!V63+Ago!V63+Set!V63+Oct!V63+Nov!V63+Dic!V63</f>
        <v>0</v>
      </c>
      <c r="AR63" s="33">
        <f t="shared" si="14"/>
        <v>0</v>
      </c>
      <c r="AS63" s="24">
        <f t="shared" si="15"/>
        <v>0</v>
      </c>
      <c r="AT63" s="24">
        <f>+Ene!W63+Feb!W63+Mar!W63+Abr!W63+May!W63+Jun!W63+Jul!W63+Ago!W63+Set!W63+Oct!W63+Nov!W63+Dic!W63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281</v>
      </c>
      <c r="E64" s="45" t="s">
        <v>259</v>
      </c>
      <c r="F64" s="45" t="s">
        <v>83</v>
      </c>
      <c r="G64" s="46" t="s">
        <v>284</v>
      </c>
      <c r="H64" s="46">
        <v>62</v>
      </c>
      <c r="I64" s="45" t="s">
        <v>64</v>
      </c>
      <c r="J64" s="24">
        <v>60</v>
      </c>
      <c r="K64" s="27">
        <f>+Ene!J64+Feb!J64+Mar!J64+Abr!J64+May!J64+Jun!J64+Jul!J64+Ago!J64+Set!J64+Oct!J64+Nov!J64+Dic!J64</f>
        <v>8</v>
      </c>
      <c r="L64" s="33">
        <f t="shared" si="3"/>
        <v>13.333333333333334</v>
      </c>
      <c r="M64" s="37">
        <v>61</v>
      </c>
      <c r="N64" s="24">
        <f>+Ene!K64+Feb!K64+Mar!K64+Abr!K64+May!K64+Jun!K64+Jul!K64+Ago!K64+Set!K64+Oct!K64+Nov!K64+Dic!K64</f>
        <v>8</v>
      </c>
      <c r="O64" s="33">
        <f t="shared" si="4"/>
        <v>13.114754098360656</v>
      </c>
      <c r="P64" s="37">
        <v>73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61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v>60</v>
      </c>
      <c r="W64" s="23">
        <f>+Ene!N64+Feb!N64+Mar!N64+Abr!N64+May!N64+Jun!N64+Jul!N64+Ago!N64+Set!N64+Oct!N64+Nov!N64+Dic!N64</f>
        <v>5</v>
      </c>
      <c r="X64" s="42">
        <f t="shared" si="7"/>
        <v>8.3333333333333321</v>
      </c>
      <c r="Y64" s="37">
        <v>194</v>
      </c>
      <c r="Z64" s="24">
        <f>+Ene!O64+Feb!O64+Mar!O64+Abr!O64+May!O64+Jun!O64+Jul!O64+Ago!O64+Set!O64+Oct!O64+Nov!O64+Dic!O64</f>
        <v>11</v>
      </c>
      <c r="AA64" s="33">
        <f t="shared" si="8"/>
        <v>5.6701030927835054</v>
      </c>
      <c r="AB64" s="37">
        <v>194</v>
      </c>
      <c r="AC64" s="24">
        <f>+Ene!P64+Feb!P64+Mar!P64+Abr!P64+May!P64+Jun!P64+Jul!P64+Ago!P64+Set!P64+Oct!P64+Nov!P64+Dic!P64</f>
        <v>13</v>
      </c>
      <c r="AD64" s="33">
        <f t="shared" si="9"/>
        <v>6.7010309278350517</v>
      </c>
      <c r="AE64" s="24">
        <v>60</v>
      </c>
      <c r="AF64" s="24">
        <f>+Ene!Q64+Feb!Q64+Mar!Q64+Abr!Q64+May!Q64+Jun!Q64+Jul!Q64+Ago!Q64+Set!Q64+Oct!Q64+Nov!Q64+Dic!Q64</f>
        <v>1</v>
      </c>
      <c r="AG64" s="33">
        <f t="shared" si="10"/>
        <v>1.6666666666666667</v>
      </c>
      <c r="AH64" s="37">
        <v>256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24">
        <v>194</v>
      </c>
      <c r="AN64" s="24">
        <f>+Ene!U64+Feb!U64+Mar!U64+Abr!U64+May!U64+Jun!U64+Jul!U64+Ago!U64+Set!U64+Oct!U64+Nov!U64+Dic!U64</f>
        <v>5</v>
      </c>
      <c r="AO64" s="33">
        <f t="shared" si="12"/>
        <v>2.5773195876288657</v>
      </c>
      <c r="AP64" s="24">
        <f t="shared" si="13"/>
        <v>5</v>
      </c>
      <c r="AQ64" s="24">
        <f>+Ene!V64+Feb!V64+Mar!V64+Abr!V64+May!V64+Jun!V64+Jul!V64+Ago!V64+Set!V64+Oct!V64+Nov!V64+Dic!V64</f>
        <v>2</v>
      </c>
      <c r="AR64" s="33">
        <f t="shared" si="14"/>
        <v>40</v>
      </c>
      <c r="AS64" s="24">
        <f t="shared" si="15"/>
        <v>5</v>
      </c>
      <c r="AT64" s="24">
        <f>+Ene!W64+Feb!W64+Mar!W64+Abr!W64+May!W64+Jun!W64+Jul!W64+Ago!W64+Set!W64+Oct!W64+Nov!W64+Dic!W64</f>
        <v>1</v>
      </c>
      <c r="AU64" s="33">
        <f t="shared" si="16"/>
        <v>20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281</v>
      </c>
      <c r="E65" s="45" t="s">
        <v>259</v>
      </c>
      <c r="F65" s="45" t="s">
        <v>83</v>
      </c>
      <c r="G65" s="46" t="s">
        <v>282</v>
      </c>
      <c r="H65" s="46">
        <v>63</v>
      </c>
      <c r="I65" s="45" t="s">
        <v>62</v>
      </c>
      <c r="J65" s="24">
        <v>57</v>
      </c>
      <c r="K65" s="27">
        <f>+Ene!J65+Feb!J65+Mar!J65+Abr!J65+May!J65+Jun!J65+Jul!J65+Ago!J65+Set!J65+Oct!J65+Nov!J65+Dic!J65</f>
        <v>4</v>
      </c>
      <c r="L65" s="33">
        <f t="shared" si="3"/>
        <v>7.0175438596491224</v>
      </c>
      <c r="M65" s="37">
        <v>59</v>
      </c>
      <c r="N65" s="24">
        <f>+Ene!K65+Feb!K65+Mar!K65+Abr!K65+May!K65+Jun!K65+Jul!K65+Ago!K65+Set!K65+Oct!K65+Nov!K65+Dic!K65</f>
        <v>4</v>
      </c>
      <c r="O65" s="33">
        <f t="shared" si="4"/>
        <v>6.7796610169491522</v>
      </c>
      <c r="P65" s="37">
        <v>72</v>
      </c>
      <c r="Q65" s="24">
        <f>+Ene!L65+Feb!L65+Mar!L65+Abr!L65+May!L65+Jun!L65+Jul!L65+Ago!L65+Set!L65+Oct!L65+Nov!L65+Dic!L65</f>
        <v>6</v>
      </c>
      <c r="R65" s="33">
        <f t="shared" si="5"/>
        <v>8.3333333333333321</v>
      </c>
      <c r="S65" s="44">
        <v>63</v>
      </c>
      <c r="T65" s="24">
        <f>+Ene!M65+Feb!M65+Mar!M65+Abr!M65+May!M65+Jun!M65+Jul!M65+Ago!M65+Set!M65+Oct!M65+Nov!M65+Dic!M65</f>
        <v>2</v>
      </c>
      <c r="U65" s="33">
        <f t="shared" si="6"/>
        <v>3.1746031746031744</v>
      </c>
      <c r="V65" s="44">
        <v>57</v>
      </c>
      <c r="W65" s="23">
        <f>+Ene!N65+Feb!N65+Mar!N65+Abr!N65+May!N65+Jun!N65+Jul!N65+Ago!N65+Set!N65+Oct!N65+Nov!N65+Dic!N65</f>
        <v>3</v>
      </c>
      <c r="X65" s="42">
        <f t="shared" si="7"/>
        <v>5.2631578947368416</v>
      </c>
      <c r="Y65" s="37">
        <v>188</v>
      </c>
      <c r="Z65" s="24">
        <f>+Ene!O65+Feb!O65+Mar!O65+Abr!O65+May!O65+Jun!O65+Jul!O65+Ago!O65+Set!O65+Oct!O65+Nov!O65+Dic!O65</f>
        <v>15</v>
      </c>
      <c r="AA65" s="33">
        <f t="shared" si="8"/>
        <v>7.9787234042553195</v>
      </c>
      <c r="AB65" s="37">
        <v>188</v>
      </c>
      <c r="AC65" s="24">
        <f>+Ene!P65+Feb!P65+Mar!P65+Abr!P65+May!P65+Jun!P65+Jul!P65+Ago!P65+Set!P65+Oct!P65+Nov!P65+Dic!P65</f>
        <v>15</v>
      </c>
      <c r="AD65" s="33">
        <f t="shared" si="9"/>
        <v>7.9787234042553195</v>
      </c>
      <c r="AE65" s="24">
        <v>57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254</v>
      </c>
      <c r="AI65" s="24">
        <f>+Ene!R65+Feb!R65+Mar!R65+Abr!R65+May!R65+Jun!R65+Jul!R65+Ago!R65+Set!R65+Oct!R65+Nov!R65+Dic!R65</f>
        <v>13</v>
      </c>
      <c r="AJ65" s="33">
        <f t="shared" si="11"/>
        <v>5.1181102362204722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24">
        <v>188</v>
      </c>
      <c r="AN65" s="24">
        <f>+Ene!U65+Feb!U65+Mar!U65+Abr!U65+May!U65+Jun!U65+Jul!U65+Ago!U65+Set!U65+Oct!U65+Nov!U65+Dic!U65</f>
        <v>43</v>
      </c>
      <c r="AO65" s="33">
        <f t="shared" si="12"/>
        <v>22.872340425531913</v>
      </c>
      <c r="AP65" s="24">
        <f t="shared" si="13"/>
        <v>43</v>
      </c>
      <c r="AQ65" s="24">
        <f>+Ene!V65+Feb!V65+Mar!V65+Abr!V65+May!V65+Jun!V65+Jul!V65+Ago!V65+Set!V65+Oct!V65+Nov!V65+Dic!V65</f>
        <v>4</v>
      </c>
      <c r="AR65" s="33">
        <f t="shared" si="14"/>
        <v>9.3023255813953494</v>
      </c>
      <c r="AS65" s="24">
        <f t="shared" si="15"/>
        <v>43</v>
      </c>
      <c r="AT65" s="24">
        <f>+Ene!W65+Feb!W65+Mar!W65+Abr!W65+May!W65+Jun!W65+Jul!W65+Ago!W65+Set!W65+Oct!W65+Nov!W65+Dic!W65</f>
        <v>17</v>
      </c>
      <c r="AU65" s="33">
        <f t="shared" si="16"/>
        <v>39.534883720930232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281</v>
      </c>
      <c r="E66" s="45" t="s">
        <v>259</v>
      </c>
      <c r="F66" s="45" t="s">
        <v>83</v>
      </c>
      <c r="G66" s="46" t="s">
        <v>282</v>
      </c>
      <c r="H66" s="46">
        <v>64</v>
      </c>
      <c r="I66" s="45" t="s">
        <v>309</v>
      </c>
      <c r="J66" s="24">
        <v>130</v>
      </c>
      <c r="K66" s="27">
        <f>+Ene!J66+Feb!J66+Mar!J66+Abr!J66+May!J66+Jun!J66+Jul!J66+Ago!J66+Set!J66+Oct!J66+Nov!J66+Dic!J66</f>
        <v>14</v>
      </c>
      <c r="L66" s="33">
        <f t="shared" si="3"/>
        <v>10.76923076923077</v>
      </c>
      <c r="M66" s="37">
        <v>115</v>
      </c>
      <c r="N66" s="24">
        <f>+Ene!K66+Feb!K66+Mar!K66+Abr!K66+May!K66+Jun!K66+Jul!K66+Ago!K66+Set!K66+Oct!K66+Nov!K66+Dic!K66</f>
        <v>14</v>
      </c>
      <c r="O66" s="33">
        <f t="shared" si="4"/>
        <v>12.173913043478262</v>
      </c>
      <c r="P66" s="37">
        <v>96</v>
      </c>
      <c r="Q66" s="24">
        <f>+Ene!L66+Feb!L66+Mar!L66+Abr!L66+May!L66+Jun!L66+Jul!L66+Ago!L66+Set!L66+Oct!L66+Nov!L66+Dic!L66</f>
        <v>7</v>
      </c>
      <c r="R66" s="33">
        <f t="shared" si="5"/>
        <v>7.291666666666667</v>
      </c>
      <c r="S66" s="44">
        <v>123</v>
      </c>
      <c r="T66" s="24">
        <f>+Ene!M66+Feb!M66+Mar!M66+Abr!M66+May!M66+Jun!M66+Jul!M66+Ago!M66+Set!M66+Oct!M66+Nov!M66+Dic!M66</f>
        <v>2</v>
      </c>
      <c r="U66" s="33">
        <f t="shared" si="6"/>
        <v>1.6260162601626018</v>
      </c>
      <c r="V66" s="44">
        <v>130</v>
      </c>
      <c r="W66" s="23">
        <f>+Ene!N66+Feb!N66+Mar!N66+Abr!N66+May!N66+Jun!N66+Jul!N66+Ago!N66+Set!N66+Oct!N66+Nov!N66+Dic!N66</f>
        <v>12</v>
      </c>
      <c r="X66" s="42">
        <f t="shared" si="7"/>
        <v>9.2307692307692317</v>
      </c>
      <c r="Y66" s="37">
        <v>341</v>
      </c>
      <c r="Z66" s="24">
        <f>+Ene!O66+Feb!O66+Mar!O66+Abr!O66+May!O66+Jun!O66+Jul!O66+Ago!O66+Set!O66+Oct!O66+Nov!O66+Dic!O66</f>
        <v>46</v>
      </c>
      <c r="AA66" s="33">
        <f t="shared" si="8"/>
        <v>13.48973607038123</v>
      </c>
      <c r="AB66" s="37">
        <v>341</v>
      </c>
      <c r="AC66" s="24">
        <f>+Ene!P66+Feb!P66+Mar!P66+Abr!P66+May!P66+Jun!P66+Jul!P66+Ago!P66+Set!P66+Oct!P66+Nov!P66+Dic!P66</f>
        <v>33</v>
      </c>
      <c r="AD66" s="33">
        <f t="shared" si="9"/>
        <v>9.67741935483871</v>
      </c>
      <c r="AE66" s="24">
        <v>130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458</v>
      </c>
      <c r="AI66" s="24">
        <f>+Ene!R66+Feb!R66+Mar!R66+Abr!R66+May!R66+Jun!R66+Jul!R66+Ago!R66+Set!R66+Oct!R66+Nov!R66+Dic!R66</f>
        <v>13</v>
      </c>
      <c r="AJ66" s="33">
        <f t="shared" si="11"/>
        <v>2.8384279475982535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24">
        <v>341</v>
      </c>
      <c r="AN66" s="24">
        <f>+Ene!U66+Feb!U66+Mar!U66+Abr!U66+May!U66+Jun!U66+Jul!U66+Ago!U66+Set!U66+Oct!U66+Nov!U66+Dic!U66</f>
        <v>110</v>
      </c>
      <c r="AO66" s="33">
        <f t="shared" si="12"/>
        <v>32.258064516129032</v>
      </c>
      <c r="AP66" s="24">
        <f t="shared" si="13"/>
        <v>110</v>
      </c>
      <c r="AQ66" s="24">
        <f>+Ene!V66+Feb!V66+Mar!V66+Abr!V66+May!V66+Jun!V66+Jul!V66+Ago!V66+Set!V66+Oct!V66+Nov!V66+Dic!V66</f>
        <v>7</v>
      </c>
      <c r="AR66" s="33">
        <f t="shared" si="14"/>
        <v>6.3636363636363633</v>
      </c>
      <c r="AS66" s="24">
        <f t="shared" si="15"/>
        <v>110</v>
      </c>
      <c r="AT66" s="24">
        <f>+Ene!W66+Feb!W66+Mar!W66+Abr!W66+May!W66+Jun!W66+Jul!W66+Ago!W66+Set!W66+Oct!W66+Nov!W66+Dic!W66</f>
        <v>35</v>
      </c>
      <c r="AU66" s="33">
        <f t="shared" si="16"/>
        <v>31.818181818181817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281</v>
      </c>
      <c r="E67" s="45" t="s">
        <v>259</v>
      </c>
      <c r="F67" s="45" t="s">
        <v>83</v>
      </c>
      <c r="G67" s="46" t="s">
        <v>284</v>
      </c>
      <c r="H67" s="46">
        <v>65</v>
      </c>
      <c r="I67" s="45" t="s">
        <v>87</v>
      </c>
      <c r="J67" s="24">
        <v>50</v>
      </c>
      <c r="K67" s="27">
        <f>+Ene!J67+Feb!J67+Mar!J67+Abr!J67+May!J67+Jun!J67+Jul!J67+Ago!J67+Set!J67+Oct!J67+Nov!J67+Dic!J67</f>
        <v>1</v>
      </c>
      <c r="L67" s="33">
        <f t="shared" si="3"/>
        <v>2</v>
      </c>
      <c r="M67" s="37">
        <v>43</v>
      </c>
      <c r="N67" s="24">
        <f>+Ene!K67+Feb!K67+Mar!K67+Abr!K67+May!K67+Jun!K67+Jul!K67+Ago!K67+Set!K67+Oct!K67+Nov!K67+Dic!K67</f>
        <v>1</v>
      </c>
      <c r="O67" s="33">
        <f t="shared" si="4"/>
        <v>2.3255813953488373</v>
      </c>
      <c r="P67" s="37">
        <v>38</v>
      </c>
      <c r="Q67" s="24">
        <f>+Ene!L67+Feb!L67+Mar!L67+Abr!L67+May!L67+Jun!L67+Jul!L67+Ago!L67+Set!L67+Oct!L67+Nov!L67+Dic!L67</f>
        <v>2</v>
      </c>
      <c r="R67" s="33">
        <f t="shared" si="5"/>
        <v>5.2631578947368416</v>
      </c>
      <c r="S67" s="44">
        <v>47</v>
      </c>
      <c r="T67" s="24">
        <f>+Ene!M67+Feb!M67+Mar!M67+Abr!M67+May!M67+Jun!M67+Jul!M67+Ago!M67+Set!M67+Oct!M67+Nov!M67+Dic!M67</f>
        <v>0</v>
      </c>
      <c r="U67" s="33">
        <f t="shared" si="6"/>
        <v>0</v>
      </c>
      <c r="V67" s="44">
        <v>0</v>
      </c>
      <c r="W67" s="23">
        <f>+Ene!N67+Feb!N67+Mar!N67+Abr!N67+May!N67+Jun!N67+Jul!N67+Ago!N67+Set!N67+Oct!N67+Nov!N67+Dic!N67</f>
        <v>1</v>
      </c>
      <c r="X67" s="42">
        <f t="shared" si="7"/>
        <v>0</v>
      </c>
      <c r="Y67" s="37">
        <v>131</v>
      </c>
      <c r="Z67" s="24">
        <f>+Ene!O67+Feb!O67+Mar!O67+Abr!O67+May!O67+Jun!O67+Jul!O67+Ago!O67+Set!O67+Oct!O67+Nov!O67+Dic!O67</f>
        <v>22</v>
      </c>
      <c r="AA67" s="33">
        <f t="shared" si="8"/>
        <v>16.793893129770993</v>
      </c>
      <c r="AB67" s="37">
        <v>131</v>
      </c>
      <c r="AC67" s="24">
        <f>+Ene!P67+Feb!P67+Mar!P67+Abr!P67+May!P67+Jun!P67+Jul!P67+Ago!P67+Set!P67+Oct!P67+Nov!P67+Dic!P67</f>
        <v>5</v>
      </c>
      <c r="AD67" s="33">
        <f t="shared" si="9"/>
        <v>3.8167938931297711</v>
      </c>
      <c r="AE67" s="24">
        <v>50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176</v>
      </c>
      <c r="AI67" s="24">
        <f>+Ene!R67+Feb!R67+Mar!R67+Abr!R67+May!R67+Jun!R67+Jul!R67+Ago!R67+Set!R67+Oct!R67+Nov!R67+Dic!R67</f>
        <v>0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24">
        <v>131</v>
      </c>
      <c r="AN67" s="24">
        <f>+Ene!U67+Feb!U67+Mar!U67+Abr!U67+May!U67+Jun!U67+Jul!U67+Ago!U67+Set!U67+Oct!U67+Nov!U67+Dic!U67</f>
        <v>39</v>
      </c>
      <c r="AO67" s="33">
        <f t="shared" si="12"/>
        <v>29.770992366412212</v>
      </c>
      <c r="AP67" s="24">
        <f t="shared" si="13"/>
        <v>39</v>
      </c>
      <c r="AQ67" s="24">
        <f>+Ene!V67+Feb!V67+Mar!V67+Abr!V67+May!V67+Jun!V67+Jul!V67+Ago!V67+Set!V67+Oct!V67+Nov!V67+Dic!V67</f>
        <v>0</v>
      </c>
      <c r="AR67" s="33">
        <f t="shared" si="14"/>
        <v>0</v>
      </c>
      <c r="AS67" s="24">
        <f t="shared" si="15"/>
        <v>39</v>
      </c>
      <c r="AT67" s="24">
        <f>+Ene!W67+Feb!W67+Mar!W67+Abr!W67+May!W67+Jun!W67+Jul!W67+Ago!W67+Set!W67+Oct!W67+Nov!W67+Dic!W67</f>
        <v>12</v>
      </c>
      <c r="AU67" s="33">
        <f t="shared" si="16"/>
        <v>30.76923076923077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281</v>
      </c>
      <c r="E68" s="45" t="s">
        <v>259</v>
      </c>
      <c r="F68" s="45" t="s">
        <v>97</v>
      </c>
      <c r="G68" s="46" t="s">
        <v>310</v>
      </c>
      <c r="H68" s="46">
        <v>66</v>
      </c>
      <c r="I68" s="45" t="s">
        <v>311</v>
      </c>
      <c r="J68" s="24">
        <v>128</v>
      </c>
      <c r="K68" s="27">
        <f>+Ene!J68+Feb!J68+Mar!J68+Abr!J68+May!J68+Jun!J68+Jul!J68+Ago!J68+Set!J68+Oct!J68+Nov!J68+Dic!J68</f>
        <v>10</v>
      </c>
      <c r="L68" s="33">
        <f t="shared" si="3"/>
        <v>7.8125</v>
      </c>
      <c r="M68" s="37">
        <v>98</v>
      </c>
      <c r="N68" s="24">
        <f>+Ene!K68+Feb!K68+Mar!K68+Abr!K68+May!K68+Jun!K68+Jul!K68+Ago!K68+Set!K68+Oct!K68+Nov!K68+Dic!K68</f>
        <v>10</v>
      </c>
      <c r="O68" s="33">
        <f t="shared" si="4"/>
        <v>10.204081632653061</v>
      </c>
      <c r="P68" s="37">
        <v>83</v>
      </c>
      <c r="Q68" s="24">
        <f>+Ene!L68+Feb!L68+Mar!L68+Abr!L68+May!L68+Jun!L68+Jul!L68+Ago!L68+Set!L68+Oct!L68+Nov!L68+Dic!L68</f>
        <v>8</v>
      </c>
      <c r="R68" s="33">
        <f t="shared" si="5"/>
        <v>9.6385542168674707</v>
      </c>
      <c r="S68" s="44">
        <v>83</v>
      </c>
      <c r="T68" s="24">
        <f>+Ene!M68+Feb!M68+Mar!M68+Abr!M68+May!M68+Jun!M68+Jul!M68+Ago!M68+Set!M68+Oct!M68+Nov!M68+Dic!M68</f>
        <v>1</v>
      </c>
      <c r="U68" s="33">
        <f t="shared" si="6"/>
        <v>1.2048192771084338</v>
      </c>
      <c r="V68" s="44">
        <v>128</v>
      </c>
      <c r="W68" s="23">
        <f>+Ene!N68+Feb!N68+Mar!N68+Abr!N68+May!N68+Jun!N68+Jul!N68+Ago!N68+Set!N68+Oct!N68+Nov!N68+Dic!N68</f>
        <v>11</v>
      </c>
      <c r="X68" s="42">
        <f t="shared" si="7"/>
        <v>8.59375</v>
      </c>
      <c r="Y68" s="37">
        <v>309</v>
      </c>
      <c r="Z68" s="24">
        <f>+Ene!O68+Feb!O68+Mar!O68+Abr!O68+May!O68+Jun!O68+Jul!O68+Ago!O68+Set!O68+Oct!O68+Nov!O68+Dic!O68</f>
        <v>34</v>
      </c>
      <c r="AA68" s="33">
        <f t="shared" si="8"/>
        <v>11.003236245954692</v>
      </c>
      <c r="AB68" s="37">
        <v>309</v>
      </c>
      <c r="AC68" s="24">
        <f>+Ene!P68+Feb!P68+Mar!P68+Abr!P68+May!P68+Jun!P68+Jul!P68+Ago!P68+Set!P68+Oct!P68+Nov!P68+Dic!P68</f>
        <v>29</v>
      </c>
      <c r="AD68" s="33">
        <f t="shared" si="9"/>
        <v>9.3851132686084142</v>
      </c>
      <c r="AE68" s="24">
        <v>128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349</v>
      </c>
      <c r="AI68" s="24">
        <f>+Ene!R68+Feb!R68+Mar!R68+Abr!R68+May!R68+Jun!R68+Jul!R68+Ago!R68+Set!R68+Oct!R68+Nov!R68+Dic!R68</f>
        <v>1</v>
      </c>
      <c r="AJ68" s="33">
        <f t="shared" si="11"/>
        <v>0.28653295128939826</v>
      </c>
      <c r="AK68" s="24">
        <f>+Ene!S68+Feb!S68+Mar!S68+Abr!S68+May!S68+Jun!S68+Jul!S68+Ago!S68+Set!S68+Oct!S68+Nov!S68+Dic!S68</f>
        <v>0</v>
      </c>
      <c r="AL68" s="24">
        <f>+Ene!T68+Feb!T68+Mar!T68+Abr!T68+May!T68+Jun!T68+Jul!T68+Ago!T68+Set!T68+Oct!T68+Nov!T68+Dic!T68</f>
        <v>0</v>
      </c>
      <c r="AM68" s="24">
        <v>309</v>
      </c>
      <c r="AN68" s="24">
        <f>+Ene!U68+Feb!U68+Mar!U68+Abr!U68+May!U68+Jun!U68+Jul!U68+Ago!U68+Set!U68+Oct!U68+Nov!U68+Dic!U68</f>
        <v>46</v>
      </c>
      <c r="AO68" s="33">
        <f t="shared" si="12"/>
        <v>14.886731391585762</v>
      </c>
      <c r="AP68" s="24">
        <f t="shared" si="13"/>
        <v>46</v>
      </c>
      <c r="AQ68" s="24">
        <f>+Ene!V68+Feb!V68+Mar!V68+Abr!V68+May!V68+Jun!V68+Jul!V68+Ago!V68+Set!V68+Oct!V68+Nov!V68+Dic!V68</f>
        <v>4</v>
      </c>
      <c r="AR68" s="33">
        <f t="shared" si="14"/>
        <v>8.695652173913043</v>
      </c>
      <c r="AS68" s="24">
        <f t="shared" si="15"/>
        <v>46</v>
      </c>
      <c r="AT68" s="24">
        <f>+Ene!W68+Feb!W68+Mar!W68+Abr!W68+May!W68+Jun!W68+Jul!W68+Ago!W68+Set!W68+Oct!W68+Nov!W68+Dic!W68</f>
        <v>8</v>
      </c>
      <c r="AU68" s="33">
        <f t="shared" si="16"/>
        <v>17.391304347826086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281</v>
      </c>
      <c r="E69" s="45" t="s">
        <v>259</v>
      </c>
      <c r="F69" s="45" t="s">
        <v>97</v>
      </c>
      <c r="G69" s="46" t="s">
        <v>284</v>
      </c>
      <c r="H69" s="46">
        <v>67</v>
      </c>
      <c r="I69" s="45" t="s">
        <v>312</v>
      </c>
      <c r="J69" s="24">
        <v>30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26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26</v>
      </c>
      <c r="Q69" s="24">
        <f>+Ene!L69+Feb!L69+Mar!L69+Abr!L69+May!L69+Jun!L69+Jul!L69+Ago!L69+Set!L69+Oct!L69+Nov!L69+Dic!L69</f>
        <v>1</v>
      </c>
      <c r="R69" s="33">
        <f t="shared" si="5"/>
        <v>3.8461538461538463</v>
      </c>
      <c r="S69" s="44">
        <v>26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v>0</v>
      </c>
      <c r="W69" s="23">
        <f>+Ene!N69+Feb!N69+Mar!N69+Abr!N69+May!N69+Jun!N69+Jul!N69+Ago!N69+Set!N69+Oct!N69+Nov!N69+Dic!N69</f>
        <v>3</v>
      </c>
      <c r="X69" s="42">
        <f t="shared" si="7"/>
        <v>0</v>
      </c>
      <c r="Y69" s="37">
        <v>82</v>
      </c>
      <c r="Z69" s="24">
        <f>+Ene!O69+Feb!O69+Mar!O69+Abr!O69+May!O69+Jun!O69+Jul!O69+Ago!O69+Set!O69+Oct!O69+Nov!O69+Dic!O69</f>
        <v>5</v>
      </c>
      <c r="AA69" s="33">
        <f t="shared" si="8"/>
        <v>6.0975609756097562</v>
      </c>
      <c r="AB69" s="37">
        <v>82</v>
      </c>
      <c r="AC69" s="24">
        <f>+Ene!P69+Feb!P69+Mar!P69+Abr!P69+May!P69+Jun!P69+Jul!P69+Ago!P69+Set!P69+Oct!P69+Nov!P69+Dic!P69</f>
        <v>4</v>
      </c>
      <c r="AD69" s="33">
        <f t="shared" si="9"/>
        <v>4.8780487804878048</v>
      </c>
      <c r="AE69" s="24">
        <v>30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104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24">
        <v>82</v>
      </c>
      <c r="AN69" s="24">
        <f>+Ene!U69+Feb!U69+Mar!U69+Abr!U69+May!U69+Jun!U69+Jul!U69+Ago!U69+Set!U69+Oct!U69+Nov!U69+Dic!U69</f>
        <v>3</v>
      </c>
      <c r="AO69" s="33">
        <f t="shared" si="12"/>
        <v>3.6585365853658534</v>
      </c>
      <c r="AP69" s="24">
        <f t="shared" si="13"/>
        <v>3</v>
      </c>
      <c r="AQ69" s="24">
        <f>+Ene!V69+Feb!V69+Mar!V69+Abr!V69+May!V69+Jun!V69+Jul!V69+Ago!V69+Set!V69+Oct!V69+Nov!V69+Dic!V69</f>
        <v>0</v>
      </c>
      <c r="AR69" s="33">
        <f t="shared" si="14"/>
        <v>0</v>
      </c>
      <c r="AS69" s="24">
        <f t="shared" si="15"/>
        <v>3</v>
      </c>
      <c r="AT69" s="24">
        <f>+Ene!W69+Feb!W69+Mar!W69+Abr!W69+May!W69+Jun!W69+Jul!W69+Ago!W69+Set!W69+Oct!W69+Nov!W69+Dic!W69</f>
        <v>1</v>
      </c>
      <c r="AU69" s="33">
        <f t="shared" si="16"/>
        <v>33.333333333333329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281</v>
      </c>
      <c r="E70" s="45" t="s">
        <v>259</v>
      </c>
      <c r="F70" s="45" t="s">
        <v>97</v>
      </c>
      <c r="G70" s="46" t="s">
        <v>284</v>
      </c>
      <c r="H70" s="46">
        <v>68</v>
      </c>
      <c r="I70" s="45" t="s">
        <v>100</v>
      </c>
      <c r="J70" s="24">
        <v>42</v>
      </c>
      <c r="K70" s="27">
        <f>+Ene!J70+Feb!J70+Mar!J70+Abr!J70+May!J70+Jun!J70+Jul!J70+Ago!J70+Set!J70+Oct!J70+Nov!J70+Dic!J70</f>
        <v>4</v>
      </c>
      <c r="L70" s="33">
        <f t="shared" ref="L70:L133" si="17">IFERROR(K70/J70,0)*100</f>
        <v>9.5238095238095237</v>
      </c>
      <c r="M70" s="37">
        <v>30</v>
      </c>
      <c r="N70" s="24">
        <f>+Ene!K70+Feb!K70+Mar!K70+Abr!K70+May!K70+Jun!K70+Jul!K70+Ago!K70+Set!K70+Oct!K70+Nov!K70+Dic!K70</f>
        <v>4</v>
      </c>
      <c r="O70" s="33">
        <f t="shared" ref="O70:O133" si="18">IFERROR(N70/M70,0)*100</f>
        <v>13.333333333333334</v>
      </c>
      <c r="P70" s="37">
        <v>25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4</v>
      </c>
      <c r="S70" s="44">
        <v>24</v>
      </c>
      <c r="T70" s="24">
        <f>+Ene!M70+Feb!M70+Mar!M70+Abr!M70+May!M70+Jun!M70+Jul!M70+Ago!M70+Set!M70+Oct!M70+Nov!M70+Dic!M70</f>
        <v>1</v>
      </c>
      <c r="U70" s="33">
        <f t="shared" ref="U70:U133" si="20">IFERROR(T70/S70,0)*100</f>
        <v>4.1666666666666661</v>
      </c>
      <c r="V70" s="44">
        <v>0</v>
      </c>
      <c r="W70" s="23">
        <f>+Ene!N70+Feb!N70+Mar!N70+Abr!N70+May!N70+Jun!N70+Jul!N70+Ago!N70+Set!N70+Oct!N70+Nov!N70+Dic!N70</f>
        <v>2</v>
      </c>
      <c r="X70" s="42">
        <f t="shared" ref="X70:X133" si="21">IFERROR(W70/V70,0)*100</f>
        <v>0</v>
      </c>
      <c r="Y70" s="37">
        <v>97</v>
      </c>
      <c r="Z70" s="24">
        <f>+Ene!O70+Feb!O70+Mar!O70+Abr!O70+May!O70+Jun!O70+Jul!O70+Ago!O70+Set!O70+Oct!O70+Nov!O70+Dic!O70</f>
        <v>6</v>
      </c>
      <c r="AA70" s="33">
        <f t="shared" ref="AA70:AA133" si="22">IFERROR(Z70/Y70,0)*100</f>
        <v>6.1855670103092786</v>
      </c>
      <c r="AB70" s="37">
        <v>97</v>
      </c>
      <c r="AC70" s="24">
        <f>+Ene!P70+Feb!P70+Mar!P70+Abr!P70+May!P70+Jun!P70+Jul!P70+Ago!P70+Set!P70+Oct!P70+Nov!P70+Dic!P70</f>
        <v>7</v>
      </c>
      <c r="AD70" s="33">
        <f t="shared" ref="AD70:AD133" si="23">IFERROR(AC70/AB70,0)*100</f>
        <v>7.216494845360824</v>
      </c>
      <c r="AE70" s="24">
        <v>42</v>
      </c>
      <c r="AF70" s="24">
        <f>+Ene!Q70+Feb!Q70+Mar!Q70+Abr!Q70+May!Q70+Jun!Q70+Jul!Q70+Ago!Q70+Set!Q70+Oct!Q70+Nov!Q70+Dic!Q70</f>
        <v>0</v>
      </c>
      <c r="AG70" s="33">
        <f t="shared" ref="AG70:AG133" si="24">IFERROR(AF70/AE70,0)*100</f>
        <v>0</v>
      </c>
      <c r="AH70" s="37">
        <v>104</v>
      </c>
      <c r="AI70" s="24">
        <f>+Ene!R70+Feb!R70+Mar!R70+Abr!R70+May!R70+Jun!R70+Jul!R70+Ago!R70+Set!R70+Oct!R70+Nov!R70+Dic!R70</f>
        <v>0</v>
      </c>
      <c r="AJ70" s="33">
        <f t="shared" ref="AJ70:AJ133" si="25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24">
        <v>97</v>
      </c>
      <c r="AN70" s="24">
        <f>+Ene!U70+Feb!U70+Mar!U70+Abr!U70+May!U70+Jun!U70+Jul!U70+Ago!U70+Set!U70+Oct!U70+Nov!U70+Dic!U70</f>
        <v>13</v>
      </c>
      <c r="AO70" s="33">
        <f t="shared" ref="AO70:AO133" si="26">IFERROR(AN70/AM70,0)*100</f>
        <v>13.402061855670103</v>
      </c>
      <c r="AP70" s="24">
        <f t="shared" ref="AP70:AP133" si="27">+AN70</f>
        <v>13</v>
      </c>
      <c r="AQ70" s="24">
        <f>+Ene!V70+Feb!V70+Mar!V70+Abr!V70+May!V70+Jun!V70+Jul!V70+Ago!V70+Set!V70+Oct!V70+Nov!V70+Dic!V70</f>
        <v>0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+Ene!W70+Feb!W70+Mar!W70+Abr!W70+May!W70+Jun!W70+Jul!W70+Ago!W70+Set!W70+Oct!W70+Nov!W70+Dic!W70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281</v>
      </c>
      <c r="E71" s="45" t="s">
        <v>259</v>
      </c>
      <c r="F71" s="45" t="s">
        <v>97</v>
      </c>
      <c r="G71" s="46" t="s">
        <v>289</v>
      </c>
      <c r="H71" s="46">
        <v>69</v>
      </c>
      <c r="I71" s="45" t="s">
        <v>313</v>
      </c>
      <c r="J71" s="24">
        <v>48</v>
      </c>
      <c r="K71" s="27">
        <f>+Ene!J71+Feb!J71+Mar!J71+Abr!J71+May!J71+Jun!J71+Jul!J71+Ago!J71+Set!J71+Oct!J71+Nov!J71+Dic!J71</f>
        <v>2</v>
      </c>
      <c r="L71" s="33">
        <f t="shared" si="17"/>
        <v>4.1666666666666661</v>
      </c>
      <c r="M71" s="37">
        <v>42</v>
      </c>
      <c r="N71" s="24">
        <f>+Ene!K71+Feb!K71+Mar!K71+Abr!K71+May!K71+Jun!K71+Jul!K71+Ago!K71+Set!K71+Oct!K71+Nov!K71+Dic!K71</f>
        <v>2</v>
      </c>
      <c r="O71" s="33">
        <f t="shared" si="18"/>
        <v>4.7619047619047619</v>
      </c>
      <c r="P71" s="37">
        <v>34</v>
      </c>
      <c r="Q71" s="24">
        <f>+Ene!L71+Feb!L71+Mar!L71+Abr!L71+May!L71+Jun!L71+Jul!L71+Ago!L71+Set!L71+Oct!L71+Nov!L71+Dic!L71</f>
        <v>2</v>
      </c>
      <c r="R71" s="33">
        <f t="shared" si="19"/>
        <v>5.8823529411764701</v>
      </c>
      <c r="S71" s="44">
        <v>34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v>0</v>
      </c>
      <c r="W71" s="23">
        <f>+Ene!N71+Feb!N71+Mar!N71+Abr!N71+May!N71+Jun!N71+Jul!N71+Ago!N71+Set!N71+Oct!N71+Nov!N71+Dic!N71</f>
        <v>3</v>
      </c>
      <c r="X71" s="42">
        <f t="shared" si="21"/>
        <v>0</v>
      </c>
      <c r="Y71" s="37">
        <v>124</v>
      </c>
      <c r="Z71" s="24">
        <f>+Ene!O71+Feb!O71+Mar!O71+Abr!O71+May!O71+Jun!O71+Jul!O71+Ago!O71+Set!O71+Oct!O71+Nov!O71+Dic!O71</f>
        <v>7</v>
      </c>
      <c r="AA71" s="33">
        <f t="shared" si="22"/>
        <v>5.6451612903225801</v>
      </c>
      <c r="AB71" s="37">
        <v>124</v>
      </c>
      <c r="AC71" s="24">
        <f>+Ene!P71+Feb!P71+Mar!P71+Abr!P71+May!P71+Jun!P71+Jul!P71+Ago!P71+Set!P71+Oct!P71+Nov!P71+Dic!P71</f>
        <v>7</v>
      </c>
      <c r="AD71" s="33">
        <f t="shared" si="23"/>
        <v>5.6451612903225801</v>
      </c>
      <c r="AE71" s="24">
        <v>48</v>
      </c>
      <c r="AF71" s="24">
        <f>+Ene!Q71+Feb!Q71+Mar!Q71+Abr!Q71+May!Q71+Jun!Q71+Jul!Q71+Ago!Q71+Set!Q71+Oct!Q71+Nov!Q71+Dic!Q71</f>
        <v>1</v>
      </c>
      <c r="AG71" s="33">
        <f t="shared" si="24"/>
        <v>2.083333333333333</v>
      </c>
      <c r="AH71" s="37">
        <v>145</v>
      </c>
      <c r="AI71" s="24">
        <f>+Ene!R71+Feb!R71+Mar!R71+Abr!R71+May!R71+Jun!R71+Jul!R71+Ago!R71+Set!R71+Oct!R71+Nov!R71+Dic!R71</f>
        <v>0</v>
      </c>
      <c r="AJ71" s="33">
        <f t="shared" si="25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24">
        <v>124</v>
      </c>
      <c r="AN71" s="24">
        <f>+Ene!U71+Feb!U71+Mar!U71+Abr!U71+May!U71+Jun!U71+Jul!U71+Ago!U71+Set!U71+Oct!U71+Nov!U71+Dic!U71</f>
        <v>1</v>
      </c>
      <c r="AO71" s="33">
        <f t="shared" si="26"/>
        <v>0.80645161290322576</v>
      </c>
      <c r="AP71" s="24">
        <f t="shared" si="27"/>
        <v>1</v>
      </c>
      <c r="AQ71" s="24">
        <f>+Ene!V71+Feb!V71+Mar!V71+Abr!V71+May!V71+Jun!V71+Jul!V71+Ago!V71+Set!V71+Oct!V71+Nov!V71+Dic!V71</f>
        <v>0</v>
      </c>
      <c r="AR71" s="33">
        <f t="shared" si="28"/>
        <v>0</v>
      </c>
      <c r="AS71" s="24">
        <f t="shared" si="29"/>
        <v>1</v>
      </c>
      <c r="AT71" s="24">
        <f>+Ene!W71+Feb!W71+Mar!W71+Abr!W71+May!W71+Jun!W71+Jul!W71+Ago!W71+Set!W71+Oct!W71+Nov!W71+Dic!W71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281</v>
      </c>
      <c r="E72" s="45" t="s">
        <v>259</v>
      </c>
      <c r="F72" s="45" t="s">
        <v>97</v>
      </c>
      <c r="G72" s="46" t="s">
        <v>284</v>
      </c>
      <c r="H72" s="46">
        <v>70</v>
      </c>
      <c r="I72" s="45" t="s">
        <v>193</v>
      </c>
      <c r="J72" s="24">
        <v>60</v>
      </c>
      <c r="K72" s="27">
        <f>+Ene!J72+Feb!J72+Mar!J72+Abr!J72+May!J72+Jun!J72+Jul!J72+Ago!J72+Set!J72+Oct!J72+Nov!J72+Dic!J72</f>
        <v>9</v>
      </c>
      <c r="L72" s="33">
        <f t="shared" si="17"/>
        <v>15</v>
      </c>
      <c r="M72" s="37">
        <v>27</v>
      </c>
      <c r="N72" s="24">
        <f>+Ene!K72+Feb!K72+Mar!K72+Abr!K72+May!K72+Jun!K72+Jul!K72+Ago!K72+Set!K72+Oct!K72+Nov!K72+Dic!K72</f>
        <v>9</v>
      </c>
      <c r="O72" s="33">
        <f t="shared" si="18"/>
        <v>33.333333333333329</v>
      </c>
      <c r="P72" s="37">
        <v>29</v>
      </c>
      <c r="Q72" s="24">
        <f>+Ene!L72+Feb!L72+Mar!L72+Abr!L72+May!L72+Jun!L72+Jul!L72+Ago!L72+Set!L72+Oct!L72+Nov!L72+Dic!L72</f>
        <v>14</v>
      </c>
      <c r="R72" s="33">
        <f t="shared" si="19"/>
        <v>48.275862068965516</v>
      </c>
      <c r="S72" s="44">
        <v>38</v>
      </c>
      <c r="T72" s="24">
        <f>+Ene!M72+Feb!M72+Mar!M72+Abr!M72+May!M72+Jun!M72+Jul!M72+Ago!M72+Set!M72+Oct!M72+Nov!M72+Dic!M72</f>
        <v>1</v>
      </c>
      <c r="U72" s="33">
        <f t="shared" si="20"/>
        <v>2.6315789473684208</v>
      </c>
      <c r="V72" s="44">
        <v>0</v>
      </c>
      <c r="W72" s="23">
        <f>+Ene!N72+Feb!N72+Mar!N72+Abr!N72+May!N72+Jun!N72+Jul!N72+Ago!N72+Set!N72+Oct!N72+Nov!N72+Dic!N72</f>
        <v>8</v>
      </c>
      <c r="X72" s="42">
        <f t="shared" si="21"/>
        <v>0</v>
      </c>
      <c r="Y72" s="37">
        <v>116</v>
      </c>
      <c r="Z72" s="24">
        <f>+Ene!O72+Feb!O72+Mar!O72+Abr!O72+May!O72+Jun!O72+Jul!O72+Ago!O72+Set!O72+Oct!O72+Nov!O72+Dic!O72</f>
        <v>18</v>
      </c>
      <c r="AA72" s="33">
        <f t="shared" si="22"/>
        <v>15.517241379310345</v>
      </c>
      <c r="AB72" s="37">
        <v>116</v>
      </c>
      <c r="AC72" s="24">
        <f>+Ene!P72+Feb!P72+Mar!P72+Abr!P72+May!P72+Jun!P72+Jul!P72+Ago!P72+Set!P72+Oct!P72+Nov!P72+Dic!P72</f>
        <v>31</v>
      </c>
      <c r="AD72" s="33">
        <f t="shared" si="23"/>
        <v>26.72413793103448</v>
      </c>
      <c r="AE72" s="24">
        <v>60</v>
      </c>
      <c r="AF72" s="24">
        <f>+Ene!Q72+Feb!Q72+Mar!Q72+Abr!Q72+May!Q72+Jun!Q72+Jul!Q72+Ago!Q72+Set!Q72+Oct!Q72+Nov!Q72+Dic!Q72</f>
        <v>10</v>
      </c>
      <c r="AG72" s="33">
        <f t="shared" si="24"/>
        <v>16.666666666666664</v>
      </c>
      <c r="AH72" s="37">
        <v>129</v>
      </c>
      <c r="AI72" s="24">
        <f>+Ene!R72+Feb!R72+Mar!R72+Abr!R72+May!R72+Jun!R72+Jul!R72+Ago!R72+Set!R72+Oct!R72+Nov!R72+Dic!R72</f>
        <v>25</v>
      </c>
      <c r="AJ72" s="33">
        <f t="shared" si="25"/>
        <v>19.379844961240313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24">
        <v>116</v>
      </c>
      <c r="AN72" s="24">
        <f>+Ene!U72+Feb!U72+Mar!U72+Abr!U72+May!U72+Jun!U72+Jul!U72+Ago!U72+Set!U72+Oct!U72+Nov!U72+Dic!U72</f>
        <v>61</v>
      </c>
      <c r="AO72" s="33">
        <f t="shared" si="26"/>
        <v>52.586206896551722</v>
      </c>
      <c r="AP72" s="24">
        <f t="shared" si="27"/>
        <v>61</v>
      </c>
      <c r="AQ72" s="24">
        <f>+Ene!V72+Feb!V72+Mar!V72+Abr!V72+May!V72+Jun!V72+Jul!V72+Ago!V72+Set!V72+Oct!V72+Nov!V72+Dic!V72</f>
        <v>14</v>
      </c>
      <c r="AR72" s="33">
        <f t="shared" si="28"/>
        <v>22.950819672131146</v>
      </c>
      <c r="AS72" s="24">
        <f t="shared" si="29"/>
        <v>61</v>
      </c>
      <c r="AT72" s="24">
        <f>+Ene!W72+Feb!W72+Mar!W72+Abr!W72+May!W72+Jun!W72+Jul!W72+Ago!W72+Set!W72+Oct!W72+Nov!W72+Dic!W72</f>
        <v>17</v>
      </c>
      <c r="AU72" s="33">
        <f t="shared" si="30"/>
        <v>27.868852459016392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281</v>
      </c>
      <c r="E73" s="45" t="s">
        <v>259</v>
      </c>
      <c r="F73" s="45" t="s">
        <v>97</v>
      </c>
      <c r="G73" s="46" t="s">
        <v>289</v>
      </c>
      <c r="H73" s="46">
        <v>71</v>
      </c>
      <c r="I73" s="45" t="s">
        <v>191</v>
      </c>
      <c r="J73" s="24">
        <v>70</v>
      </c>
      <c r="K73" s="27">
        <f>+Ene!J73+Feb!J73+Mar!J73+Abr!J73+May!J73+Jun!J73+Jul!J73+Ago!J73+Set!J73+Oct!J73+Nov!J73+Dic!J73</f>
        <v>7</v>
      </c>
      <c r="L73" s="33">
        <f t="shared" si="17"/>
        <v>10</v>
      </c>
      <c r="M73" s="37">
        <v>35</v>
      </c>
      <c r="N73" s="24">
        <f>+Ene!K73+Feb!K73+Mar!K73+Abr!K73+May!K73+Jun!K73+Jul!K73+Ago!K73+Set!K73+Oct!K73+Nov!K73+Dic!K73</f>
        <v>7</v>
      </c>
      <c r="O73" s="33">
        <f t="shared" si="18"/>
        <v>20</v>
      </c>
      <c r="P73" s="37">
        <v>36</v>
      </c>
      <c r="Q73" s="24">
        <f>+Ene!L73+Feb!L73+Mar!L73+Abr!L73+May!L73+Jun!L73+Jul!L73+Ago!L73+Set!L73+Oct!L73+Nov!L73+Dic!L73</f>
        <v>6</v>
      </c>
      <c r="R73" s="33">
        <f t="shared" si="19"/>
        <v>16.666666666666664</v>
      </c>
      <c r="S73" s="44">
        <v>49</v>
      </c>
      <c r="T73" s="24">
        <f>+Ene!M73+Feb!M73+Mar!M73+Abr!M73+May!M73+Jun!M73+Jul!M73+Ago!M73+Set!M73+Oct!M73+Nov!M73+Dic!M73</f>
        <v>0</v>
      </c>
      <c r="U73" s="33">
        <f t="shared" si="20"/>
        <v>0</v>
      </c>
      <c r="V73" s="44">
        <v>70</v>
      </c>
      <c r="W73" s="23">
        <f>+Ene!N73+Feb!N73+Mar!N73+Abr!N73+May!N73+Jun!N73+Jul!N73+Ago!N73+Set!N73+Oct!N73+Nov!N73+Dic!N73</f>
        <v>6</v>
      </c>
      <c r="X73" s="42">
        <f t="shared" si="21"/>
        <v>8.5714285714285712</v>
      </c>
      <c r="Y73" s="37">
        <v>141</v>
      </c>
      <c r="Z73" s="24">
        <f>+Ene!O73+Feb!O73+Mar!O73+Abr!O73+May!O73+Jun!O73+Jul!O73+Ago!O73+Set!O73+Oct!O73+Nov!O73+Dic!O73</f>
        <v>17</v>
      </c>
      <c r="AA73" s="33">
        <f t="shared" si="22"/>
        <v>12.056737588652481</v>
      </c>
      <c r="AB73" s="37">
        <v>141</v>
      </c>
      <c r="AC73" s="24">
        <f>+Ene!P73+Feb!P73+Mar!P73+Abr!P73+May!P73+Jun!P73+Jul!P73+Ago!P73+Set!P73+Oct!P73+Nov!P73+Dic!P73</f>
        <v>19</v>
      </c>
      <c r="AD73" s="33">
        <f t="shared" si="23"/>
        <v>13.475177304964539</v>
      </c>
      <c r="AE73" s="24">
        <v>70</v>
      </c>
      <c r="AF73" s="24">
        <f>+Ene!Q73+Feb!Q73+Mar!Q73+Abr!Q73+May!Q73+Jun!Q73+Jul!Q73+Ago!Q73+Set!Q73+Oct!Q73+Nov!Q73+Dic!Q73</f>
        <v>0</v>
      </c>
      <c r="AG73" s="33">
        <f t="shared" si="24"/>
        <v>0</v>
      </c>
      <c r="AH73" s="37">
        <v>166</v>
      </c>
      <c r="AI73" s="24">
        <f>+Ene!R73+Feb!R73+Mar!R73+Abr!R73+May!R73+Jun!R73+Jul!R73+Ago!R73+Set!R73+Oct!R73+Nov!R73+Dic!R73</f>
        <v>0</v>
      </c>
      <c r="AJ73" s="33">
        <f t="shared" si="25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24">
        <v>141</v>
      </c>
      <c r="AN73" s="24">
        <f>+Ene!U73+Feb!U73+Mar!U73+Abr!U73+May!U73+Jun!U73+Jul!U73+Ago!U73+Set!U73+Oct!U73+Nov!U73+Dic!U73</f>
        <v>10</v>
      </c>
      <c r="AO73" s="33">
        <f t="shared" si="26"/>
        <v>7.0921985815602842</v>
      </c>
      <c r="AP73" s="24">
        <f t="shared" si="27"/>
        <v>10</v>
      </c>
      <c r="AQ73" s="24">
        <f>+Ene!V73+Feb!V73+Mar!V73+Abr!V73+May!V73+Jun!V73+Jul!V73+Ago!V73+Set!V73+Oct!V73+Nov!V73+Dic!V73</f>
        <v>1</v>
      </c>
      <c r="AR73" s="33">
        <f t="shared" si="28"/>
        <v>10</v>
      </c>
      <c r="AS73" s="24">
        <f t="shared" si="29"/>
        <v>10</v>
      </c>
      <c r="AT73" s="24">
        <f>+Ene!W73+Feb!W73+Mar!W73+Abr!W73+May!W73+Jun!W73+Jul!W73+Ago!W73+Set!W73+Oct!W73+Nov!W73+Dic!W73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281</v>
      </c>
      <c r="E74" s="45" t="s">
        <v>259</v>
      </c>
      <c r="F74" s="45" t="s">
        <v>97</v>
      </c>
      <c r="G74" s="46" t="s">
        <v>284</v>
      </c>
      <c r="H74" s="46">
        <v>72</v>
      </c>
      <c r="I74" s="45" t="s">
        <v>194</v>
      </c>
      <c r="J74" s="24">
        <v>54</v>
      </c>
      <c r="K74" s="27">
        <f>+Ene!J74+Feb!J74+Mar!J74+Abr!J74+May!J74+Jun!J74+Jul!J74+Ago!J74+Set!J74+Oct!J74+Nov!J74+Dic!J74</f>
        <v>4</v>
      </c>
      <c r="L74" s="33">
        <f t="shared" si="17"/>
        <v>7.4074074074074066</v>
      </c>
      <c r="M74" s="37">
        <v>25</v>
      </c>
      <c r="N74" s="24">
        <f>+Ene!K74+Feb!K74+Mar!K74+Abr!K74+May!K74+Jun!K74+Jul!K74+Ago!K74+Set!K74+Oct!K74+Nov!K74+Dic!K74</f>
        <v>4</v>
      </c>
      <c r="O74" s="33">
        <f t="shared" si="18"/>
        <v>16</v>
      </c>
      <c r="P74" s="37">
        <v>13.768707160179558</v>
      </c>
      <c r="Q74" s="24">
        <f>+Ene!L74+Feb!L74+Mar!L74+Abr!L74+May!L74+Jun!L74+Jul!L74+Ago!L74+Set!L74+Oct!L74+Nov!L74+Dic!L74</f>
        <v>1</v>
      </c>
      <c r="R74" s="33">
        <f t="shared" si="19"/>
        <v>7.2628460200831162</v>
      </c>
      <c r="S74" s="44">
        <v>44</v>
      </c>
      <c r="T74" s="24">
        <f>+Ene!M74+Feb!M74+Mar!M74+Abr!M74+May!M74+Jun!M74+Jul!M74+Ago!M74+Set!M74+Oct!M74+Nov!M74+Dic!M74</f>
        <v>0</v>
      </c>
      <c r="U74" s="33">
        <f t="shared" si="20"/>
        <v>0</v>
      </c>
      <c r="V74" s="44">
        <v>0</v>
      </c>
      <c r="W74" s="23">
        <f>+Ene!N74+Feb!N74+Mar!N74+Abr!N74+May!N74+Jun!N74+Jul!N74+Ago!N74+Set!N74+Oct!N74+Nov!N74+Dic!N74</f>
        <v>4</v>
      </c>
      <c r="X74" s="42">
        <f t="shared" si="21"/>
        <v>0</v>
      </c>
      <c r="Y74" s="37">
        <v>92.768707160179559</v>
      </c>
      <c r="Z74" s="24">
        <f>+Ene!O74+Feb!O74+Mar!O74+Abr!O74+May!O74+Jun!O74+Jul!O74+Ago!O74+Set!O74+Oct!O74+Nov!O74+Dic!O74</f>
        <v>8</v>
      </c>
      <c r="AA74" s="33">
        <f t="shared" si="22"/>
        <v>8.6235975954550703</v>
      </c>
      <c r="AB74" s="37">
        <v>92.768707160179559</v>
      </c>
      <c r="AC74" s="24">
        <f>+Ene!P74+Feb!P74+Mar!P74+Abr!P74+May!P74+Jun!P74+Jul!P74+Ago!P74+Set!P74+Oct!P74+Nov!P74+Dic!P74</f>
        <v>9</v>
      </c>
      <c r="AD74" s="33">
        <f t="shared" si="23"/>
        <v>9.7015472948869537</v>
      </c>
      <c r="AE74" s="24">
        <v>54</v>
      </c>
      <c r="AF74" s="24">
        <f>+Ene!Q74+Feb!Q74+Mar!Q74+Abr!Q74+May!Q74+Jun!Q74+Jul!Q74+Ago!Q74+Set!Q74+Oct!Q74+Nov!Q74+Dic!Q74</f>
        <v>0</v>
      </c>
      <c r="AG74" s="33">
        <f t="shared" si="24"/>
        <v>0</v>
      </c>
      <c r="AH74" s="37">
        <v>115.76870716017956</v>
      </c>
      <c r="AI74" s="24">
        <f>+Ene!R74+Feb!R74+Mar!R74+Abr!R74+May!R74+Jun!R74+Jul!R74+Ago!R74+Set!R74+Oct!R74+Nov!R74+Dic!R74</f>
        <v>0</v>
      </c>
      <c r="AJ74" s="33">
        <f t="shared" si="25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24">
        <v>92.768707160179559</v>
      </c>
      <c r="AN74" s="24">
        <f>+Ene!U74+Feb!U74+Mar!U74+Abr!U74+May!U74+Jun!U74+Jul!U74+Ago!U74+Set!U74+Oct!U74+Nov!U74+Dic!U74</f>
        <v>5</v>
      </c>
      <c r="AO74" s="33">
        <f t="shared" si="26"/>
        <v>5.3897484971594185</v>
      </c>
      <c r="AP74" s="24">
        <f t="shared" si="27"/>
        <v>5</v>
      </c>
      <c r="AQ74" s="24">
        <f>+Ene!V74+Feb!V74+Mar!V74+Abr!V74+May!V74+Jun!V74+Jul!V74+Ago!V74+Set!V74+Oct!V74+Nov!V74+Dic!V74</f>
        <v>0</v>
      </c>
      <c r="AR74" s="33">
        <f t="shared" si="28"/>
        <v>0</v>
      </c>
      <c r="AS74" s="24">
        <f t="shared" si="29"/>
        <v>5</v>
      </c>
      <c r="AT74" s="24">
        <f>+Ene!W74+Feb!W74+Mar!W74+Abr!W74+May!W74+Jun!W74+Jul!W74+Ago!W74+Set!W74+Oct!W74+Nov!W74+Dic!W74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281</v>
      </c>
      <c r="E75" s="45" t="s">
        <v>259</v>
      </c>
      <c r="F75" s="45" t="s">
        <v>97</v>
      </c>
      <c r="G75" s="46" t="s">
        <v>289</v>
      </c>
      <c r="H75" s="46">
        <v>74</v>
      </c>
      <c r="I75" s="45" t="s">
        <v>314</v>
      </c>
      <c r="J75" s="24">
        <v>40</v>
      </c>
      <c r="K75" s="27">
        <f>+Ene!J75+Feb!J75+Mar!J75+Abr!J75+May!J75+Jun!J75+Jul!J75+Ago!J75+Set!J75+Oct!J75+Nov!J75+Dic!J75</f>
        <v>1</v>
      </c>
      <c r="L75" s="33">
        <f t="shared" si="17"/>
        <v>2.5</v>
      </c>
      <c r="M75" s="37">
        <v>37</v>
      </c>
      <c r="N75" s="24">
        <f>+Ene!K75+Feb!K75+Mar!K75+Abr!K75+May!K75+Jun!K75+Jul!K75+Ago!K75+Set!K75+Oct!K75+Nov!K75+Dic!K75</f>
        <v>1</v>
      </c>
      <c r="O75" s="33">
        <f t="shared" si="18"/>
        <v>2.7027027027027026</v>
      </c>
      <c r="P75" s="37">
        <v>35</v>
      </c>
      <c r="Q75" s="24">
        <f>+Ene!L75+Feb!L75+Mar!L75+Abr!L75+May!L75+Jun!L75+Jul!L75+Ago!L75+Set!L75+Oct!L75+Nov!L75+Dic!L75</f>
        <v>3</v>
      </c>
      <c r="R75" s="33">
        <f t="shared" si="19"/>
        <v>8.5714285714285712</v>
      </c>
      <c r="S75" s="44">
        <v>34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v>40</v>
      </c>
      <c r="W75" s="23">
        <f>+Ene!N75+Feb!N75+Mar!N75+Abr!N75+May!N75+Jun!N75+Jul!N75+Ago!N75+Set!N75+Oct!N75+Nov!N75+Dic!N75</f>
        <v>4</v>
      </c>
      <c r="X75" s="42">
        <f t="shared" si="21"/>
        <v>10</v>
      </c>
      <c r="Y75" s="37">
        <v>112</v>
      </c>
      <c r="Z75" s="24">
        <f>+Ene!O75+Feb!O75+Mar!O75+Abr!O75+May!O75+Jun!O75+Jul!O75+Ago!O75+Set!O75+Oct!O75+Nov!O75+Dic!O75</f>
        <v>5</v>
      </c>
      <c r="AA75" s="33">
        <f t="shared" si="22"/>
        <v>4.4642857142857144</v>
      </c>
      <c r="AB75" s="37">
        <v>112</v>
      </c>
      <c r="AC75" s="24">
        <f>+Ene!P75+Feb!P75+Mar!P75+Abr!P75+May!P75+Jun!P75+Jul!P75+Ago!P75+Set!P75+Oct!P75+Nov!P75+Dic!P75</f>
        <v>9</v>
      </c>
      <c r="AD75" s="33">
        <f t="shared" si="23"/>
        <v>8.0357142857142865</v>
      </c>
      <c r="AE75" s="24">
        <v>40</v>
      </c>
      <c r="AF75" s="24">
        <f>+Ene!Q75+Feb!Q75+Mar!Q75+Abr!Q75+May!Q75+Jun!Q75+Jul!Q75+Ago!Q75+Set!Q75+Oct!Q75+Nov!Q75+Dic!Q75</f>
        <v>0</v>
      </c>
      <c r="AG75" s="33">
        <f t="shared" si="24"/>
        <v>0</v>
      </c>
      <c r="AH75" s="37">
        <v>141</v>
      </c>
      <c r="AI75" s="24">
        <f>+Ene!R75+Feb!R75+Mar!R75+Abr!R75+May!R75+Jun!R75+Jul!R75+Ago!R75+Set!R75+Oct!R75+Nov!R75+Dic!R75</f>
        <v>0</v>
      </c>
      <c r="AJ75" s="33">
        <f t="shared" si="25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24">
        <v>112</v>
      </c>
      <c r="AN75" s="24">
        <f>+Ene!U75+Feb!U75+Mar!U75+Abr!U75+May!U75+Jun!U75+Jul!U75+Ago!U75+Set!U75+Oct!U75+Nov!U75+Dic!U75</f>
        <v>4</v>
      </c>
      <c r="AO75" s="33">
        <f t="shared" si="26"/>
        <v>3.5714285714285712</v>
      </c>
      <c r="AP75" s="24">
        <f t="shared" si="27"/>
        <v>4</v>
      </c>
      <c r="AQ75" s="24">
        <f>+Ene!V75+Feb!V75+Mar!V75+Abr!V75+May!V75+Jun!V75+Jul!V75+Ago!V75+Set!V75+Oct!V75+Nov!V75+Dic!V75</f>
        <v>2</v>
      </c>
      <c r="AR75" s="33">
        <f t="shared" si="28"/>
        <v>50</v>
      </c>
      <c r="AS75" s="24">
        <f t="shared" si="29"/>
        <v>4</v>
      </c>
      <c r="AT75" s="24">
        <f>+Ene!W75+Feb!W75+Mar!W75+Abr!W75+May!W75+Jun!W75+Jul!W75+Ago!W75+Set!W75+Oct!W75+Nov!W75+Dic!W75</f>
        <v>1</v>
      </c>
      <c r="AU75" s="33">
        <f t="shared" si="30"/>
        <v>25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281</v>
      </c>
      <c r="E76" s="45" t="s">
        <v>259</v>
      </c>
      <c r="F76" s="45" t="s">
        <v>97</v>
      </c>
      <c r="G76" s="46" t="s">
        <v>284</v>
      </c>
      <c r="H76" s="46">
        <v>75</v>
      </c>
      <c r="I76" s="45" t="s">
        <v>192</v>
      </c>
      <c r="J76" s="24">
        <v>35</v>
      </c>
      <c r="K76" s="27">
        <f>+Ene!J76+Feb!J76+Mar!J76+Abr!J76+May!J76+Jun!J76+Jul!J76+Ago!J76+Set!J76+Oct!J76+Nov!J76+Dic!J76</f>
        <v>4</v>
      </c>
      <c r="L76" s="33">
        <f t="shared" si="17"/>
        <v>11.428571428571429</v>
      </c>
      <c r="M76" s="37">
        <v>12</v>
      </c>
      <c r="N76" s="24">
        <f>+Ene!K76+Feb!K76+Mar!K76+Abr!K76+May!K76+Jun!K76+Jul!K76+Ago!K76+Set!K76+Oct!K76+Nov!K76+Dic!K76</f>
        <v>4</v>
      </c>
      <c r="O76" s="33">
        <f t="shared" si="18"/>
        <v>33.333333333333329</v>
      </c>
      <c r="P76" s="37">
        <v>13</v>
      </c>
      <c r="Q76" s="24">
        <f>+Ene!L76+Feb!L76+Mar!L76+Abr!L76+May!L76+Jun!L76+Jul!L76+Ago!L76+Set!L76+Oct!L76+Nov!L76+Dic!L76</f>
        <v>3</v>
      </c>
      <c r="R76" s="33">
        <f t="shared" si="19"/>
        <v>23.076923076923077</v>
      </c>
      <c r="S76" s="44">
        <v>39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v>0</v>
      </c>
      <c r="W76" s="23">
        <f>+Ene!N76+Feb!N76+Mar!N76+Abr!N76+May!N76+Jun!N76+Jul!N76+Ago!N76+Set!N76+Oct!N76+Nov!N76+Dic!N76</f>
        <v>0</v>
      </c>
      <c r="X76" s="42">
        <f t="shared" si="21"/>
        <v>0</v>
      </c>
      <c r="Y76" s="37">
        <v>60</v>
      </c>
      <c r="Z76" s="24">
        <f>+Ene!O76+Feb!O76+Mar!O76+Abr!O76+May!O76+Jun!O76+Jul!O76+Ago!O76+Set!O76+Oct!O76+Nov!O76+Dic!O76</f>
        <v>3</v>
      </c>
      <c r="AA76" s="33">
        <f t="shared" si="22"/>
        <v>5</v>
      </c>
      <c r="AB76" s="37">
        <v>60</v>
      </c>
      <c r="AC76" s="24">
        <f>+Ene!P76+Feb!P76+Mar!P76+Abr!P76+May!P76+Jun!P76+Jul!P76+Ago!P76+Set!P76+Oct!P76+Nov!P76+Dic!P76</f>
        <v>7</v>
      </c>
      <c r="AD76" s="33">
        <f t="shared" si="23"/>
        <v>11.666666666666666</v>
      </c>
      <c r="AE76" s="24">
        <v>35</v>
      </c>
      <c r="AF76" s="24">
        <f>+Ene!Q76+Feb!Q76+Mar!Q76+Abr!Q76+May!Q76+Jun!Q76+Jul!Q76+Ago!Q76+Set!Q76+Oct!Q76+Nov!Q76+Dic!Q76</f>
        <v>0</v>
      </c>
      <c r="AG76" s="33">
        <f t="shared" si="24"/>
        <v>0</v>
      </c>
      <c r="AH76" s="37">
        <v>90</v>
      </c>
      <c r="AI76" s="24">
        <f>+Ene!R76+Feb!R76+Mar!R76+Abr!R76+May!R76+Jun!R76+Jul!R76+Ago!R76+Set!R76+Oct!R76+Nov!R76+Dic!R76</f>
        <v>6</v>
      </c>
      <c r="AJ76" s="33">
        <f t="shared" si="25"/>
        <v>6.666666666666667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24">
        <v>60</v>
      </c>
      <c r="AN76" s="24">
        <f>+Ene!U76+Feb!U76+Mar!U76+Abr!U76+May!U76+Jun!U76+Jul!U76+Ago!U76+Set!U76+Oct!U76+Nov!U76+Dic!U76</f>
        <v>7</v>
      </c>
      <c r="AO76" s="33">
        <f t="shared" si="26"/>
        <v>11.666666666666666</v>
      </c>
      <c r="AP76" s="24">
        <f t="shared" si="27"/>
        <v>7</v>
      </c>
      <c r="AQ76" s="24">
        <f>+Ene!V76+Feb!V76+Mar!V76+Abr!V76+May!V76+Jun!V76+Jul!V76+Ago!V76+Set!V76+Oct!V76+Nov!V76+Dic!V76</f>
        <v>2</v>
      </c>
      <c r="AR76" s="33">
        <f t="shared" si="28"/>
        <v>28.571428571428569</v>
      </c>
      <c r="AS76" s="24">
        <f t="shared" si="29"/>
        <v>7</v>
      </c>
      <c r="AT76" s="24">
        <f>+Ene!W76+Feb!W76+Mar!W76+Abr!W76+May!W76+Jun!W76+Jul!W76+Ago!W76+Set!W76+Oct!W76+Nov!W76+Dic!W76</f>
        <v>3</v>
      </c>
      <c r="AU76" s="33">
        <f t="shared" si="30"/>
        <v>42.857142857142854</v>
      </c>
    </row>
    <row r="77" spans="1:47" s="12" customFormat="1" ht="10.199999999999999" x14ac:dyDescent="0.2">
      <c r="A77" s="45" t="s">
        <v>315</v>
      </c>
      <c r="B77" s="45" t="s">
        <v>143</v>
      </c>
      <c r="C77" s="46">
        <v>870</v>
      </c>
      <c r="D77" s="45" t="s">
        <v>281</v>
      </c>
      <c r="E77" s="45" t="s">
        <v>143</v>
      </c>
      <c r="F77" s="45" t="s">
        <v>229</v>
      </c>
      <c r="G77" s="46" t="s">
        <v>284</v>
      </c>
      <c r="H77" s="46">
        <v>76</v>
      </c>
      <c r="I77" s="45" t="s">
        <v>145</v>
      </c>
      <c r="J77" s="24">
        <v>65</v>
      </c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>
        <v>76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79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v>20</v>
      </c>
      <c r="W77" s="23">
        <f>+Ene!N77+Feb!N77+Mar!N77+Abr!N77+May!N77+Jun!N77+Jul!N77+Ago!N77+Set!N77+Oct!N77+Nov!N77+Dic!N77</f>
        <v>0</v>
      </c>
      <c r="X77" s="42">
        <f t="shared" si="21"/>
        <v>0</v>
      </c>
      <c r="Y77" s="37">
        <v>201</v>
      </c>
      <c r="Z77" s="24">
        <f>+Ene!O77+Feb!O77+Mar!O77+Abr!O77+May!O77+Jun!O77+Jul!O77+Ago!O77+Set!O77+Oct!O77+Nov!O77+Dic!O77</f>
        <v>0</v>
      </c>
      <c r="AA77" s="33">
        <f t="shared" si="22"/>
        <v>0</v>
      </c>
      <c r="AB77" s="37">
        <v>201</v>
      </c>
      <c r="AC77" s="24">
        <f>+Ene!P77+Feb!P77+Mar!P77+Abr!P77+May!P77+Jun!P77+Jul!P77+Ago!P77+Set!P77+Oct!P77+Nov!P77+Dic!P77</f>
        <v>0</v>
      </c>
      <c r="AD77" s="33">
        <f t="shared" si="23"/>
        <v>0</v>
      </c>
      <c r="AE77" s="24">
        <v>65</v>
      </c>
      <c r="AF77" s="24">
        <f>+Ene!Q77+Feb!Q77+Mar!Q77+Abr!Q77+May!Q77+Jun!Q77+Jul!Q77+Ago!Q77+Set!Q77+Oct!Q77+Nov!Q77+Dic!Q77</f>
        <v>0</v>
      </c>
      <c r="AG77" s="33">
        <f t="shared" si="24"/>
        <v>0</v>
      </c>
      <c r="AH77" s="37">
        <v>363</v>
      </c>
      <c r="AI77" s="24">
        <f>+Ene!R77+Feb!R77+Mar!R77+Abr!R77+May!R77+Jun!R77+Jul!R77+Ago!R77+Set!R77+Oct!R77+Nov!R77+Dic!R77</f>
        <v>0</v>
      </c>
      <c r="AJ77" s="33">
        <f t="shared" si="25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24">
        <v>201</v>
      </c>
      <c r="AN77" s="24">
        <f>+Ene!U77+Feb!U77+Mar!U77+Abr!U77+May!U77+Jun!U77+Jul!U77+Ago!U77+Set!U77+Oct!U77+Nov!U77+Dic!U77</f>
        <v>0</v>
      </c>
      <c r="AO77" s="33">
        <f t="shared" si="26"/>
        <v>0</v>
      </c>
      <c r="AP77" s="24">
        <f t="shared" si="27"/>
        <v>0</v>
      </c>
      <c r="AQ77" s="24">
        <f>+Ene!V77+Feb!V77+Mar!V77+Abr!V77+May!V77+Jun!V77+Jul!V77+Ago!V77+Set!V77+Oct!V77+Nov!V77+Dic!V77</f>
        <v>0</v>
      </c>
      <c r="AR77" s="33">
        <f t="shared" si="28"/>
        <v>0</v>
      </c>
      <c r="AS77" s="24">
        <f t="shared" si="29"/>
        <v>0</v>
      </c>
      <c r="AT77" s="24">
        <f>+Ene!W77+Feb!W77+Mar!W77+Abr!W77+May!W77+Jun!W77+Jul!W77+Ago!W77+Set!W77+Oct!W77+Nov!W77+Dic!W77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281</v>
      </c>
      <c r="E78" s="45" t="s">
        <v>259</v>
      </c>
      <c r="F78" s="45" t="s">
        <v>138</v>
      </c>
      <c r="G78" s="46" t="s">
        <v>282</v>
      </c>
      <c r="H78" s="46">
        <v>77</v>
      </c>
      <c r="I78" s="45" t="s">
        <v>316</v>
      </c>
      <c r="J78" s="24">
        <v>56</v>
      </c>
      <c r="K78" s="27">
        <f>+Ene!J78+Feb!J78+Mar!J78+Abr!J78+May!J78+Jun!J78+Jul!J78+Ago!J78+Set!J78+Oct!J78+Nov!J78+Dic!J78</f>
        <v>13</v>
      </c>
      <c r="L78" s="33">
        <f t="shared" si="17"/>
        <v>23.214285714285715</v>
      </c>
      <c r="M78" s="37">
        <v>43</v>
      </c>
      <c r="N78" s="24">
        <f>+Ene!K78+Feb!K78+Mar!K78+Abr!K78+May!K78+Jun!K78+Jul!K78+Ago!K78+Set!K78+Oct!K78+Nov!K78+Dic!K78</f>
        <v>13</v>
      </c>
      <c r="O78" s="33">
        <f t="shared" si="18"/>
        <v>30.232558139534881</v>
      </c>
      <c r="P78" s="37">
        <v>46</v>
      </c>
      <c r="Q78" s="24">
        <f>+Ene!L78+Feb!L78+Mar!L78+Abr!L78+May!L78+Jun!L78+Jul!L78+Ago!L78+Set!L78+Oct!L78+Nov!L78+Dic!L78</f>
        <v>1</v>
      </c>
      <c r="R78" s="33">
        <f t="shared" si="19"/>
        <v>2.1739130434782608</v>
      </c>
      <c r="S78" s="44">
        <v>52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v>56</v>
      </c>
      <c r="W78" s="23">
        <f>+Ene!N78+Feb!N78+Mar!N78+Abr!N78+May!N78+Jun!N78+Jul!N78+Ago!N78+Set!N78+Oct!N78+Nov!N78+Dic!N78</f>
        <v>4</v>
      </c>
      <c r="X78" s="42">
        <f t="shared" si="21"/>
        <v>7.1428571428571423</v>
      </c>
      <c r="Y78" s="37">
        <v>145</v>
      </c>
      <c r="Z78" s="24">
        <f>+Ene!O78+Feb!O78+Mar!O78+Abr!O78+May!O78+Jun!O78+Jul!O78+Ago!O78+Set!O78+Oct!O78+Nov!O78+Dic!O78</f>
        <v>29</v>
      </c>
      <c r="AA78" s="33">
        <f t="shared" si="22"/>
        <v>20</v>
      </c>
      <c r="AB78" s="37">
        <v>145</v>
      </c>
      <c r="AC78" s="24">
        <f>+Ene!P78+Feb!P78+Mar!P78+Abr!P78+May!P78+Jun!P78+Jul!P78+Ago!P78+Set!P78+Oct!P78+Nov!P78+Dic!P78</f>
        <v>18</v>
      </c>
      <c r="AD78" s="33">
        <f t="shared" si="23"/>
        <v>12.413793103448276</v>
      </c>
      <c r="AE78" s="24">
        <v>56</v>
      </c>
      <c r="AF78" s="24">
        <f>+Ene!Q78+Feb!Q78+Mar!Q78+Abr!Q78+May!Q78+Jun!Q78+Jul!Q78+Ago!Q78+Set!Q78+Oct!Q78+Nov!Q78+Dic!Q78</f>
        <v>1</v>
      </c>
      <c r="AG78" s="33">
        <f t="shared" si="24"/>
        <v>1.7857142857142856</v>
      </c>
      <c r="AH78" s="37">
        <v>192</v>
      </c>
      <c r="AI78" s="24">
        <f>+Ene!R78+Feb!R78+Mar!R78+Abr!R78+May!R78+Jun!R78+Jul!R78+Ago!R78+Set!R78+Oct!R78+Nov!R78+Dic!R78</f>
        <v>2</v>
      </c>
      <c r="AJ78" s="33">
        <f t="shared" si="25"/>
        <v>1.0416666666666665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24">
        <v>145</v>
      </c>
      <c r="AN78" s="24">
        <f>+Ene!U78+Feb!U78+Mar!U78+Abr!U78+May!U78+Jun!U78+Jul!U78+Ago!U78+Set!U78+Oct!U78+Nov!U78+Dic!U78</f>
        <v>82</v>
      </c>
      <c r="AO78" s="33">
        <f t="shared" si="26"/>
        <v>56.551724137931039</v>
      </c>
      <c r="AP78" s="24">
        <f t="shared" si="27"/>
        <v>82</v>
      </c>
      <c r="AQ78" s="24">
        <f>+Ene!V78+Feb!V78+Mar!V78+Abr!V78+May!V78+Jun!V78+Jul!V78+Ago!V78+Set!V78+Oct!V78+Nov!V78+Dic!V78</f>
        <v>5</v>
      </c>
      <c r="AR78" s="33">
        <f t="shared" si="28"/>
        <v>6.0975609756097562</v>
      </c>
      <c r="AS78" s="24">
        <f t="shared" si="29"/>
        <v>82</v>
      </c>
      <c r="AT78" s="24">
        <f>+Ene!W78+Feb!W78+Mar!W78+Abr!W78+May!W78+Jun!W78+Jul!W78+Ago!W78+Set!W78+Oct!W78+Nov!W78+Dic!W78</f>
        <v>22</v>
      </c>
      <c r="AU78" s="33">
        <f t="shared" si="30"/>
        <v>26.829268292682929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281</v>
      </c>
      <c r="E79" s="45" t="s">
        <v>259</v>
      </c>
      <c r="F79" s="45" t="s">
        <v>138</v>
      </c>
      <c r="G79" s="46" t="s">
        <v>284</v>
      </c>
      <c r="H79" s="46">
        <v>78</v>
      </c>
      <c r="I79" s="45" t="s">
        <v>317</v>
      </c>
      <c r="J79" s="24">
        <v>5</v>
      </c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5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>
        <v>6.7214165938447534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8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v>0</v>
      </c>
      <c r="W79" s="23">
        <f>+Ene!N79+Feb!N79+Mar!N79+Abr!N79+May!N79+Jun!N79+Jul!N79+Ago!N79+Set!N79+Oct!N79+Nov!N79+Dic!N79</f>
        <v>0</v>
      </c>
      <c r="X79" s="42">
        <f t="shared" si="21"/>
        <v>0</v>
      </c>
      <c r="Y79" s="37">
        <v>16.721416593844754</v>
      </c>
      <c r="Z79" s="24">
        <f>+Ene!O79+Feb!O79+Mar!O79+Abr!O79+May!O79+Jun!O79+Jul!O79+Ago!O79+Set!O79+Oct!O79+Nov!O79+Dic!O79</f>
        <v>0</v>
      </c>
      <c r="AA79" s="33">
        <f t="shared" si="22"/>
        <v>0</v>
      </c>
      <c r="AB79" s="37">
        <v>16.721416593844754</v>
      </c>
      <c r="AC79" s="24">
        <f>+Ene!P79+Feb!P79+Mar!P79+Abr!P79+May!P79+Jun!P79+Jul!P79+Ago!P79+Set!P79+Oct!P79+Nov!P79+Dic!P79</f>
        <v>0</v>
      </c>
      <c r="AD79" s="33">
        <f t="shared" si="23"/>
        <v>0</v>
      </c>
      <c r="AE79" s="24">
        <v>5</v>
      </c>
      <c r="AF79" s="24">
        <f>+Ene!Q79+Feb!Q79+Mar!Q79+Abr!Q79+May!Q79+Jun!Q79+Jul!Q79+Ago!Q79+Set!Q79+Oct!Q79+Nov!Q79+Dic!Q79</f>
        <v>0</v>
      </c>
      <c r="AG79" s="33">
        <f t="shared" si="24"/>
        <v>0</v>
      </c>
      <c r="AH79" s="37">
        <v>24.721416593844754</v>
      </c>
      <c r="AI79" s="24">
        <f>+Ene!R79+Feb!R79+Mar!R79+Abr!R79+May!R79+Jun!R79+Jul!R79+Ago!R79+Set!R79+Oct!R79+Nov!R79+Dic!R79</f>
        <v>0</v>
      </c>
      <c r="AJ79" s="33">
        <f t="shared" si="25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24">
        <v>16.721416593844754</v>
      </c>
      <c r="AN79" s="24">
        <f>+Ene!U79+Feb!U79+Mar!U79+Abr!U79+May!U79+Jun!U79+Jul!U79+Ago!U79+Set!U79+Oct!U79+Nov!U79+Dic!U79</f>
        <v>0</v>
      </c>
      <c r="AO79" s="33">
        <f t="shared" si="26"/>
        <v>0</v>
      </c>
      <c r="AP79" s="24">
        <f t="shared" si="27"/>
        <v>0</v>
      </c>
      <c r="AQ79" s="24">
        <f>+Ene!V79+Feb!V79+Mar!V79+Abr!V79+May!V79+Jun!V79+Jul!V79+Ago!V79+Set!V79+Oct!V79+Nov!V79+Dic!V79</f>
        <v>0</v>
      </c>
      <c r="AR79" s="33">
        <f t="shared" si="28"/>
        <v>0</v>
      </c>
      <c r="AS79" s="24">
        <f t="shared" si="29"/>
        <v>0</v>
      </c>
      <c r="AT79" s="24">
        <f>+Ene!W79+Feb!W79+Mar!W79+Abr!W79+May!W79+Jun!W79+Jul!W79+Ago!W79+Set!W79+Oct!W79+Nov!W79+Dic!W79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281</v>
      </c>
      <c r="E80" s="45" t="s">
        <v>259</v>
      </c>
      <c r="F80" s="45" t="s">
        <v>138</v>
      </c>
      <c r="G80" s="46" t="s">
        <v>284</v>
      </c>
      <c r="H80" s="46">
        <v>79</v>
      </c>
      <c r="I80" s="45" t="s">
        <v>318</v>
      </c>
      <c r="J80" s="24">
        <v>4</v>
      </c>
      <c r="K80" s="27">
        <f>+Ene!J80+Feb!J80+Mar!J80+Abr!J80+May!J80+Jun!J80+Jul!J80+Ago!J80+Set!J80+Oct!J80+Nov!J80+Dic!J80</f>
        <v>0</v>
      </c>
      <c r="L80" s="33">
        <f t="shared" si="17"/>
        <v>0</v>
      </c>
      <c r="M80" s="37">
        <v>6</v>
      </c>
      <c r="N80" s="24">
        <f>+Ene!K80+Feb!K80+Mar!K80+Abr!K80+May!K80+Jun!K80+Jul!K80+Ago!K80+Set!K80+Oct!K80+Nov!K80+Dic!K80</f>
        <v>0</v>
      </c>
      <c r="O80" s="33">
        <f t="shared" si="18"/>
        <v>0</v>
      </c>
      <c r="P80" s="37">
        <v>6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7</v>
      </c>
      <c r="T80" s="24">
        <f>+Ene!M80+Feb!M80+Mar!M80+Abr!M80+May!M80+Jun!M80+Jul!M80+Ago!M80+Set!M80+Oct!M80+Nov!M80+Dic!M80</f>
        <v>0</v>
      </c>
      <c r="U80" s="33">
        <f t="shared" si="20"/>
        <v>0</v>
      </c>
      <c r="V80" s="44">
        <v>0</v>
      </c>
      <c r="W80" s="23">
        <f>+Ene!N80+Feb!N80+Mar!N80+Abr!N80+May!N80+Jun!N80+Jul!N80+Ago!N80+Set!N80+Oct!N80+Nov!N80+Dic!N80</f>
        <v>0</v>
      </c>
      <c r="X80" s="42">
        <f t="shared" si="21"/>
        <v>0</v>
      </c>
      <c r="Y80" s="37">
        <v>16</v>
      </c>
      <c r="Z80" s="24">
        <f>+Ene!O80+Feb!O80+Mar!O80+Abr!O80+May!O80+Jun!O80+Jul!O80+Ago!O80+Set!O80+Oct!O80+Nov!O80+Dic!O80</f>
        <v>1</v>
      </c>
      <c r="AA80" s="33">
        <f t="shared" si="22"/>
        <v>6.25</v>
      </c>
      <c r="AB80" s="37">
        <v>16</v>
      </c>
      <c r="AC80" s="24">
        <f>+Ene!P80+Feb!P80+Mar!P80+Abr!P80+May!P80+Jun!P80+Jul!P80+Ago!P80+Set!P80+Oct!P80+Nov!P80+Dic!P80</f>
        <v>0</v>
      </c>
      <c r="AD80" s="33">
        <f t="shared" si="23"/>
        <v>0</v>
      </c>
      <c r="AE80" s="24">
        <v>4</v>
      </c>
      <c r="AF80" s="24">
        <f>+Ene!Q80+Feb!Q80+Mar!Q80+Abr!Q80+May!Q80+Jun!Q80+Jul!Q80+Ago!Q80+Set!Q80+Oct!Q80+Nov!Q80+Dic!Q80</f>
        <v>0</v>
      </c>
      <c r="AG80" s="33">
        <f t="shared" si="24"/>
        <v>0</v>
      </c>
      <c r="AH80" s="37">
        <v>24</v>
      </c>
      <c r="AI80" s="24">
        <f>+Ene!R80+Feb!R80+Mar!R80+Abr!R80+May!R80+Jun!R80+Jul!R80+Ago!R80+Set!R80+Oct!R80+Nov!R80+Dic!R80</f>
        <v>0</v>
      </c>
      <c r="AJ80" s="33">
        <f t="shared" si="25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24">
        <v>16</v>
      </c>
      <c r="AN80" s="24">
        <f>+Ene!U80+Feb!U80+Mar!U80+Abr!U80+May!U80+Jun!U80+Jul!U80+Ago!U80+Set!U80+Oct!U80+Nov!U80+Dic!U80</f>
        <v>0</v>
      </c>
      <c r="AO80" s="33">
        <f t="shared" si="26"/>
        <v>0</v>
      </c>
      <c r="AP80" s="24">
        <f t="shared" si="27"/>
        <v>0</v>
      </c>
      <c r="AQ80" s="24">
        <f>+Ene!V80+Feb!V80+Mar!V80+Abr!V80+May!V80+Jun!V80+Jul!V80+Ago!V80+Set!V80+Oct!V80+Nov!V80+Dic!V80</f>
        <v>0</v>
      </c>
      <c r="AR80" s="33">
        <f t="shared" si="28"/>
        <v>0</v>
      </c>
      <c r="AS80" s="24">
        <f t="shared" si="29"/>
        <v>0</v>
      </c>
      <c r="AT80" s="24">
        <f>+Ene!W80+Feb!W80+Mar!W80+Abr!W80+May!W80+Jun!W80+Jul!W80+Ago!W80+Set!W80+Oct!W80+Nov!W80+Dic!W80</f>
        <v>0</v>
      </c>
      <c r="AU80" s="33">
        <f t="shared" si="30"/>
        <v>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281</v>
      </c>
      <c r="E81" s="45" t="s">
        <v>259</v>
      </c>
      <c r="F81" s="45" t="s">
        <v>138</v>
      </c>
      <c r="G81" s="46" t="s">
        <v>289</v>
      </c>
      <c r="H81" s="46">
        <v>80</v>
      </c>
      <c r="I81" s="45" t="s">
        <v>211</v>
      </c>
      <c r="J81" s="24">
        <v>10</v>
      </c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8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>
        <v>10</v>
      </c>
      <c r="Q81" s="24">
        <f>+Ene!L81+Feb!L81+Mar!L81+Abr!L81+May!L81+Jun!L81+Jul!L81+Ago!L81+Set!L81+Oct!L81+Nov!L81+Dic!L81</f>
        <v>1</v>
      </c>
      <c r="R81" s="33">
        <f t="shared" si="19"/>
        <v>10</v>
      </c>
      <c r="S81" s="44">
        <v>16</v>
      </c>
      <c r="T81" s="24">
        <f>+Ene!M81+Feb!M81+Mar!M81+Abr!M81+May!M81+Jun!M81+Jul!M81+Ago!M81+Set!M81+Oct!M81+Nov!M81+Dic!M81</f>
        <v>1</v>
      </c>
      <c r="U81" s="33">
        <f t="shared" si="20"/>
        <v>6.25</v>
      </c>
      <c r="V81" s="44">
        <v>10</v>
      </c>
      <c r="W81" s="23">
        <f>+Ene!N81+Feb!N81+Mar!N81+Abr!N81+May!N81+Jun!N81+Jul!N81+Ago!N81+Set!N81+Oct!N81+Nov!N81+Dic!N81</f>
        <v>2</v>
      </c>
      <c r="X81" s="42">
        <f t="shared" si="21"/>
        <v>20</v>
      </c>
      <c r="Y81" s="37">
        <v>28</v>
      </c>
      <c r="Z81" s="24">
        <f>+Ene!O81+Feb!O81+Mar!O81+Abr!O81+May!O81+Jun!O81+Jul!O81+Ago!O81+Set!O81+Oct!O81+Nov!O81+Dic!O81</f>
        <v>2</v>
      </c>
      <c r="AA81" s="33">
        <f t="shared" si="22"/>
        <v>7.1428571428571423</v>
      </c>
      <c r="AB81" s="37">
        <v>28</v>
      </c>
      <c r="AC81" s="24">
        <f>+Ene!P81+Feb!P81+Mar!P81+Abr!P81+May!P81+Jun!P81+Jul!P81+Ago!P81+Set!P81+Oct!P81+Nov!P81+Dic!P81</f>
        <v>3</v>
      </c>
      <c r="AD81" s="33">
        <f t="shared" si="23"/>
        <v>10.714285714285714</v>
      </c>
      <c r="AE81" s="24">
        <v>10</v>
      </c>
      <c r="AF81" s="24">
        <f>+Ene!Q81+Feb!Q81+Mar!Q81+Abr!Q81+May!Q81+Jun!Q81+Jul!Q81+Ago!Q81+Set!Q81+Oct!Q81+Nov!Q81+Dic!Q81</f>
        <v>0</v>
      </c>
      <c r="AG81" s="33">
        <f t="shared" si="24"/>
        <v>0</v>
      </c>
      <c r="AH81" s="37">
        <v>41</v>
      </c>
      <c r="AI81" s="24">
        <f>+Ene!R81+Feb!R81+Mar!R81+Abr!R81+May!R81+Jun!R81+Jul!R81+Ago!R81+Set!R81+Oct!R81+Nov!R81+Dic!R81</f>
        <v>0</v>
      </c>
      <c r="AJ81" s="33">
        <f t="shared" si="25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24">
        <v>28</v>
      </c>
      <c r="AN81" s="24">
        <f>+Ene!U81+Feb!U81+Mar!U81+Abr!U81+May!U81+Jun!U81+Jul!U81+Ago!U81+Set!U81+Oct!U81+Nov!U81+Dic!U81</f>
        <v>2</v>
      </c>
      <c r="AO81" s="33">
        <f t="shared" si="26"/>
        <v>7.1428571428571423</v>
      </c>
      <c r="AP81" s="24">
        <f t="shared" si="27"/>
        <v>2</v>
      </c>
      <c r="AQ81" s="24">
        <f>+Ene!V81+Feb!V81+Mar!V81+Abr!V81+May!V81+Jun!V81+Jul!V81+Ago!V81+Set!V81+Oct!V81+Nov!V81+Dic!V81</f>
        <v>1</v>
      </c>
      <c r="AR81" s="33">
        <f t="shared" si="28"/>
        <v>50</v>
      </c>
      <c r="AS81" s="24">
        <f t="shared" si="29"/>
        <v>2</v>
      </c>
      <c r="AT81" s="24">
        <f>+Ene!W81+Feb!W81+Mar!W81+Abr!W81+May!W81+Jun!W81+Jul!W81+Ago!W81+Set!W81+Oct!W81+Nov!W81+Dic!W81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281</v>
      </c>
      <c r="E82" s="45" t="s">
        <v>259</v>
      </c>
      <c r="F82" s="45" t="s">
        <v>138</v>
      </c>
      <c r="G82" s="46" t="s">
        <v>284</v>
      </c>
      <c r="H82" s="46">
        <v>81</v>
      </c>
      <c r="I82" s="45" t="s">
        <v>209</v>
      </c>
      <c r="J82" s="24">
        <v>6</v>
      </c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>
        <v>6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12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v>0</v>
      </c>
      <c r="W82" s="23">
        <f>+Ene!N82+Feb!N82+Mar!N82+Abr!N82+May!N82+Jun!N82+Jul!N82+Ago!N82+Set!N82+Oct!N82+Nov!N82+Dic!N82</f>
        <v>0</v>
      </c>
      <c r="X82" s="42">
        <f t="shared" si="21"/>
        <v>0</v>
      </c>
      <c r="Y82" s="37">
        <v>17</v>
      </c>
      <c r="Z82" s="24">
        <f>+Ene!O82+Feb!O82+Mar!O82+Abr!O82+May!O82+Jun!O82+Jul!O82+Ago!O82+Set!O82+Oct!O82+Nov!O82+Dic!O82</f>
        <v>0</v>
      </c>
      <c r="AA82" s="33">
        <f t="shared" si="22"/>
        <v>0</v>
      </c>
      <c r="AB82" s="37">
        <v>17</v>
      </c>
      <c r="AC82" s="24">
        <f>+Ene!P82+Feb!P82+Mar!P82+Abr!P82+May!P82+Jun!P82+Jul!P82+Ago!P82+Set!P82+Oct!P82+Nov!P82+Dic!P82</f>
        <v>0</v>
      </c>
      <c r="AD82" s="33">
        <f t="shared" si="23"/>
        <v>0</v>
      </c>
      <c r="AE82" s="24">
        <v>6</v>
      </c>
      <c r="AF82" s="24">
        <f>+Ene!Q82+Feb!Q82+Mar!Q82+Abr!Q82+May!Q82+Jun!Q82+Jul!Q82+Ago!Q82+Set!Q82+Oct!Q82+Nov!Q82+Dic!Q82</f>
        <v>0</v>
      </c>
      <c r="AG82" s="33">
        <f t="shared" si="24"/>
        <v>0</v>
      </c>
      <c r="AH82" s="37">
        <v>28</v>
      </c>
      <c r="AI82" s="24">
        <f>+Ene!R82+Feb!R82+Mar!R82+Abr!R82+May!R82+Jun!R82+Jul!R82+Ago!R82+Set!R82+Oct!R82+Nov!R82+Dic!R82</f>
        <v>0</v>
      </c>
      <c r="AJ82" s="33">
        <f t="shared" si="25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24">
        <v>17</v>
      </c>
      <c r="AN82" s="24">
        <f>+Ene!U82+Feb!U82+Mar!U82+Abr!U82+May!U82+Jun!U82+Jul!U82+Ago!U82+Set!U82+Oct!U82+Nov!U82+Dic!U82</f>
        <v>0</v>
      </c>
      <c r="AO82" s="33">
        <f t="shared" si="26"/>
        <v>0</v>
      </c>
      <c r="AP82" s="24">
        <f t="shared" si="27"/>
        <v>0</v>
      </c>
      <c r="AQ82" s="24">
        <f>+Ene!V82+Feb!V82+Mar!V82+Abr!V82+May!V82+Jun!V82+Jul!V82+Ago!V82+Set!V82+Oct!V82+Nov!V82+Dic!V82</f>
        <v>0</v>
      </c>
      <c r="AR82" s="33">
        <f t="shared" si="28"/>
        <v>0</v>
      </c>
      <c r="AS82" s="24">
        <f t="shared" si="29"/>
        <v>0</v>
      </c>
      <c r="AT82" s="24">
        <f>+Ene!W82+Feb!W82+Mar!W82+Abr!W82+May!W82+Jun!W82+Jul!W82+Ago!W82+Set!W82+Oct!W82+Nov!W82+Dic!W82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281</v>
      </c>
      <c r="E83" s="45" t="s">
        <v>259</v>
      </c>
      <c r="F83" s="45" t="s">
        <v>138</v>
      </c>
      <c r="G83" s="46" t="s">
        <v>284</v>
      </c>
      <c r="H83" s="46">
        <v>82</v>
      </c>
      <c r="I83" s="45" t="s">
        <v>139</v>
      </c>
      <c r="J83" s="24">
        <v>18</v>
      </c>
      <c r="K83" s="27">
        <f>+Ene!J83+Feb!J83+Mar!J83+Abr!J83+May!J83+Jun!J83+Jul!J83+Ago!J83+Set!J83+Oct!J83+Nov!J83+Dic!J83</f>
        <v>1</v>
      </c>
      <c r="L83" s="33">
        <f t="shared" si="17"/>
        <v>5.5555555555555554</v>
      </c>
      <c r="M83" s="37">
        <v>11.543697830299767</v>
      </c>
      <c r="N83" s="24">
        <f>+Ene!K83+Feb!K83+Mar!K83+Abr!K83+May!K83+Jun!K83+Jul!K83+Ago!K83+Set!K83+Oct!K83+Nov!K83+Dic!K83</f>
        <v>1</v>
      </c>
      <c r="O83" s="33">
        <f t="shared" si="18"/>
        <v>8.6627354137355486</v>
      </c>
      <c r="P83" s="37">
        <v>15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18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v>0</v>
      </c>
      <c r="W83" s="23">
        <f>+Ene!N83+Feb!N83+Mar!N83+Abr!N83+May!N83+Jun!N83+Jul!N83+Ago!N83+Set!N83+Oct!N83+Nov!N83+Dic!N83</f>
        <v>0</v>
      </c>
      <c r="X83" s="42">
        <f t="shared" si="21"/>
        <v>0</v>
      </c>
      <c r="Y83" s="37">
        <v>44.543697830299763</v>
      </c>
      <c r="Z83" s="24">
        <f>+Ene!O83+Feb!O83+Mar!O83+Abr!O83+May!O83+Jun!O83+Jul!O83+Ago!O83+Set!O83+Oct!O83+Nov!O83+Dic!O83</f>
        <v>3</v>
      </c>
      <c r="AA83" s="33">
        <f t="shared" si="22"/>
        <v>6.7349594805290804</v>
      </c>
      <c r="AB83" s="37">
        <v>44.543697830299763</v>
      </c>
      <c r="AC83" s="24">
        <f>+Ene!P83+Feb!P83+Mar!P83+Abr!P83+May!P83+Jun!P83+Jul!P83+Ago!P83+Set!P83+Oct!P83+Nov!P83+Dic!P83</f>
        <v>1</v>
      </c>
      <c r="AD83" s="33">
        <f t="shared" si="23"/>
        <v>2.2449864935096935</v>
      </c>
      <c r="AE83" s="24">
        <v>18</v>
      </c>
      <c r="AF83" s="24">
        <f>+Ene!Q83+Feb!Q83+Mar!Q83+Abr!Q83+May!Q83+Jun!Q83+Jul!Q83+Ago!Q83+Set!Q83+Oct!Q83+Nov!Q83+Dic!Q83</f>
        <v>0</v>
      </c>
      <c r="AG83" s="33">
        <f t="shared" si="24"/>
        <v>0</v>
      </c>
      <c r="AH83" s="37">
        <v>62.543697830299763</v>
      </c>
      <c r="AI83" s="24">
        <f>+Ene!R83+Feb!R83+Mar!R83+Abr!R83+May!R83+Jun!R83+Jul!R83+Ago!R83+Set!R83+Oct!R83+Nov!R83+Dic!R83</f>
        <v>0</v>
      </c>
      <c r="AJ83" s="33">
        <f t="shared" si="25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24">
        <v>44.543697830299763</v>
      </c>
      <c r="AN83" s="24">
        <f>+Ene!U83+Feb!U83+Mar!U83+Abr!U83+May!U83+Jun!U83+Jul!U83+Ago!U83+Set!U83+Oct!U83+Nov!U83+Dic!U83</f>
        <v>3</v>
      </c>
      <c r="AO83" s="33">
        <f t="shared" si="26"/>
        <v>6.7349594805290804</v>
      </c>
      <c r="AP83" s="24">
        <f t="shared" si="27"/>
        <v>3</v>
      </c>
      <c r="AQ83" s="24">
        <f>+Ene!V83+Feb!V83+Mar!V83+Abr!V83+May!V83+Jun!V83+Jul!V83+Ago!V83+Set!V83+Oct!V83+Nov!V83+Dic!V83</f>
        <v>0</v>
      </c>
      <c r="AR83" s="33">
        <f t="shared" si="28"/>
        <v>0</v>
      </c>
      <c r="AS83" s="24">
        <f t="shared" si="29"/>
        <v>3</v>
      </c>
      <c r="AT83" s="24">
        <f>+Ene!W83+Feb!W83+Mar!W83+Abr!W83+May!W83+Jun!W83+Jul!W83+Ago!W83+Set!W83+Oct!W83+Nov!W83+Dic!W83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281</v>
      </c>
      <c r="E84" s="45" t="s">
        <v>259</v>
      </c>
      <c r="F84" s="45" t="s">
        <v>138</v>
      </c>
      <c r="G84" s="46" t="s">
        <v>284</v>
      </c>
      <c r="H84" s="46">
        <v>83</v>
      </c>
      <c r="I84" s="45" t="s">
        <v>140</v>
      </c>
      <c r="J84" s="24">
        <v>15</v>
      </c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10.46845005348802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>
        <v>13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15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v>0</v>
      </c>
      <c r="W84" s="23">
        <f>+Ene!N84+Feb!N84+Mar!N84+Abr!N84+May!N84+Jun!N84+Jul!N84+Ago!N84+Set!N84+Oct!N84+Nov!N84+Dic!N84</f>
        <v>0</v>
      </c>
      <c r="X84" s="42">
        <f t="shared" si="21"/>
        <v>0</v>
      </c>
      <c r="Y84" s="37">
        <v>38.46845005348802</v>
      </c>
      <c r="Z84" s="24">
        <f>+Ene!O84+Feb!O84+Mar!O84+Abr!O84+May!O84+Jun!O84+Jul!O84+Ago!O84+Set!O84+Oct!O84+Nov!O84+Dic!O84</f>
        <v>0</v>
      </c>
      <c r="AA84" s="33">
        <f t="shared" si="22"/>
        <v>0</v>
      </c>
      <c r="AB84" s="37">
        <v>38.46845005348802</v>
      </c>
      <c r="AC84" s="24">
        <f>+Ene!P84+Feb!P84+Mar!P84+Abr!P84+May!P84+Jun!P84+Jul!P84+Ago!P84+Set!P84+Oct!P84+Nov!P84+Dic!P84</f>
        <v>0</v>
      </c>
      <c r="AD84" s="33">
        <f t="shared" si="23"/>
        <v>0</v>
      </c>
      <c r="AE84" s="24">
        <v>15</v>
      </c>
      <c r="AF84" s="24">
        <f>+Ene!Q84+Feb!Q84+Mar!Q84+Abr!Q84+May!Q84+Jun!Q84+Jul!Q84+Ago!Q84+Set!Q84+Oct!Q84+Nov!Q84+Dic!Q84</f>
        <v>0</v>
      </c>
      <c r="AG84" s="33">
        <f t="shared" si="24"/>
        <v>0</v>
      </c>
      <c r="AH84" s="37">
        <v>53.46845005348802</v>
      </c>
      <c r="AI84" s="24">
        <f>+Ene!R84+Feb!R84+Mar!R84+Abr!R84+May!R84+Jun!R84+Jul!R84+Ago!R84+Set!R84+Oct!R84+Nov!R84+Dic!R84</f>
        <v>0</v>
      </c>
      <c r="AJ84" s="33">
        <f t="shared" si="25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24">
        <v>38.46845005348802</v>
      </c>
      <c r="AN84" s="24">
        <f>+Ene!U84+Feb!U84+Mar!U84+Abr!U84+May!U84+Jun!U84+Jul!U84+Ago!U84+Set!U84+Oct!U84+Nov!U84+Dic!U84</f>
        <v>0</v>
      </c>
      <c r="AO84" s="33">
        <f t="shared" si="26"/>
        <v>0</v>
      </c>
      <c r="AP84" s="24">
        <f t="shared" si="27"/>
        <v>0</v>
      </c>
      <c r="AQ84" s="24">
        <f>+Ene!V84+Feb!V84+Mar!V84+Abr!V84+May!V84+Jun!V84+Jul!V84+Ago!V84+Set!V84+Oct!V84+Nov!V84+Dic!V84</f>
        <v>0</v>
      </c>
      <c r="AR84" s="33">
        <f t="shared" si="28"/>
        <v>0</v>
      </c>
      <c r="AS84" s="24">
        <f t="shared" si="29"/>
        <v>0</v>
      </c>
      <c r="AT84" s="24">
        <f>+Ene!W84+Feb!W84+Mar!W84+Abr!W84+May!W84+Jun!W84+Jul!W84+Ago!W84+Set!W84+Oct!W84+Nov!W84+Dic!W84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281</v>
      </c>
      <c r="E85" s="45" t="s">
        <v>259</v>
      </c>
      <c r="F85" s="45" t="s">
        <v>138</v>
      </c>
      <c r="G85" s="46" t="s">
        <v>284</v>
      </c>
      <c r="H85" s="46">
        <v>84</v>
      </c>
      <c r="I85" s="45" t="s">
        <v>141</v>
      </c>
      <c r="J85" s="24">
        <v>14</v>
      </c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11.74657476932086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>
        <v>12.759672812577417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13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v>0</v>
      </c>
      <c r="W85" s="23">
        <f>+Ene!N85+Feb!N85+Mar!N85+Abr!N85+May!N85+Jun!N85+Jul!N85+Ago!N85+Set!N85+Oct!N85+Nov!N85+Dic!N85</f>
        <v>0</v>
      </c>
      <c r="X85" s="42">
        <f t="shared" si="21"/>
        <v>0</v>
      </c>
      <c r="Y85" s="37">
        <v>38.506247581898279</v>
      </c>
      <c r="Z85" s="24">
        <f>+Ene!O85+Feb!O85+Mar!O85+Abr!O85+May!O85+Jun!O85+Jul!O85+Ago!O85+Set!O85+Oct!O85+Nov!O85+Dic!O85</f>
        <v>0</v>
      </c>
      <c r="AA85" s="33">
        <f t="shared" si="22"/>
        <v>0</v>
      </c>
      <c r="AB85" s="37">
        <v>38.506247581898279</v>
      </c>
      <c r="AC85" s="24">
        <f>+Ene!P85+Feb!P85+Mar!P85+Abr!P85+May!P85+Jun!P85+Jul!P85+Ago!P85+Set!P85+Oct!P85+Nov!P85+Dic!P85</f>
        <v>0</v>
      </c>
      <c r="AD85" s="33">
        <f t="shared" si="23"/>
        <v>0</v>
      </c>
      <c r="AE85" s="24">
        <v>14</v>
      </c>
      <c r="AF85" s="24">
        <f>+Ene!Q85+Feb!Q85+Mar!Q85+Abr!Q85+May!Q85+Jun!Q85+Jul!Q85+Ago!Q85+Set!Q85+Oct!Q85+Nov!Q85+Dic!Q85</f>
        <v>0</v>
      </c>
      <c r="AG85" s="33">
        <f t="shared" si="24"/>
        <v>0</v>
      </c>
      <c r="AH85" s="37">
        <v>50.506247581898279</v>
      </c>
      <c r="AI85" s="24">
        <f>+Ene!R85+Feb!R85+Mar!R85+Abr!R85+May!R85+Jun!R85+Jul!R85+Ago!R85+Set!R85+Oct!R85+Nov!R85+Dic!R85</f>
        <v>0</v>
      </c>
      <c r="AJ85" s="33">
        <f t="shared" si="25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24">
        <v>38.506247581898279</v>
      </c>
      <c r="AN85" s="24">
        <f>+Ene!U85+Feb!U85+Mar!U85+Abr!U85+May!U85+Jun!U85+Jul!U85+Ago!U85+Set!U85+Oct!U85+Nov!U85+Dic!U85</f>
        <v>0</v>
      </c>
      <c r="AO85" s="33">
        <f t="shared" si="26"/>
        <v>0</v>
      </c>
      <c r="AP85" s="24">
        <f t="shared" si="27"/>
        <v>0</v>
      </c>
      <c r="AQ85" s="24">
        <f>+Ene!V85+Feb!V85+Mar!V85+Abr!V85+May!V85+Jun!V85+Jul!V85+Ago!V85+Set!V85+Oct!V85+Nov!V85+Dic!V85</f>
        <v>0</v>
      </c>
      <c r="AR85" s="33">
        <f t="shared" si="28"/>
        <v>0</v>
      </c>
      <c r="AS85" s="24">
        <f t="shared" si="29"/>
        <v>0</v>
      </c>
      <c r="AT85" s="24">
        <f>+Ene!W85+Feb!W85+Mar!W85+Abr!W85+May!W85+Jun!W85+Jul!W85+Ago!W85+Set!W85+Oct!W85+Nov!W85+Dic!W85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281</v>
      </c>
      <c r="E86" s="45" t="s">
        <v>259</v>
      </c>
      <c r="F86" s="45" t="s">
        <v>138</v>
      </c>
      <c r="G86" s="46" t="s">
        <v>284</v>
      </c>
      <c r="H86" s="46">
        <v>85</v>
      </c>
      <c r="I86" s="45" t="s">
        <v>319</v>
      </c>
      <c r="J86" s="24">
        <v>7</v>
      </c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5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>
        <v>4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4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v>0</v>
      </c>
      <c r="W86" s="23">
        <f>+Ene!N86+Feb!N86+Mar!N86+Abr!N86+May!N86+Jun!N86+Jul!N86+Ago!N86+Set!N86+Oct!N86+Nov!N86+Dic!N86</f>
        <v>0</v>
      </c>
      <c r="X86" s="42">
        <f t="shared" si="21"/>
        <v>0</v>
      </c>
      <c r="Y86" s="37">
        <v>16</v>
      </c>
      <c r="Z86" s="24">
        <f>+Ene!O86+Feb!O86+Mar!O86+Abr!O86+May!O86+Jun!O86+Jul!O86+Ago!O86+Set!O86+Oct!O86+Nov!O86+Dic!O86</f>
        <v>1</v>
      </c>
      <c r="AA86" s="33">
        <f t="shared" si="22"/>
        <v>6.25</v>
      </c>
      <c r="AB86" s="37">
        <v>16</v>
      </c>
      <c r="AC86" s="24">
        <f>+Ene!P86+Feb!P86+Mar!P86+Abr!P86+May!P86+Jun!P86+Jul!P86+Ago!P86+Set!P86+Oct!P86+Nov!P86+Dic!P86</f>
        <v>0</v>
      </c>
      <c r="AD86" s="33">
        <f t="shared" si="23"/>
        <v>0</v>
      </c>
      <c r="AE86" s="24">
        <v>7</v>
      </c>
      <c r="AF86" s="24">
        <f>+Ene!Q86+Feb!Q86+Mar!Q86+Abr!Q86+May!Q86+Jun!Q86+Jul!Q86+Ago!Q86+Set!Q86+Oct!Q86+Nov!Q86+Dic!Q86</f>
        <v>0</v>
      </c>
      <c r="AG86" s="33">
        <f t="shared" si="24"/>
        <v>0</v>
      </c>
      <c r="AH86" s="37">
        <v>15</v>
      </c>
      <c r="AI86" s="24">
        <f>+Ene!R86+Feb!R86+Mar!R86+Abr!R86+May!R86+Jun!R86+Jul!R86+Ago!R86+Set!R86+Oct!R86+Nov!R86+Dic!R86</f>
        <v>0</v>
      </c>
      <c r="AJ86" s="33">
        <f t="shared" si="25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24">
        <v>16</v>
      </c>
      <c r="AN86" s="24">
        <f>+Ene!U86+Feb!U86+Mar!U86+Abr!U86+May!U86+Jun!U86+Jul!U86+Ago!U86+Set!U86+Oct!U86+Nov!U86+Dic!U86</f>
        <v>1</v>
      </c>
      <c r="AO86" s="33">
        <f t="shared" si="26"/>
        <v>6.25</v>
      </c>
      <c r="AP86" s="24">
        <f t="shared" si="27"/>
        <v>1</v>
      </c>
      <c r="AQ86" s="24">
        <f>+Ene!V86+Feb!V86+Mar!V86+Abr!V86+May!V86+Jun!V86+Jul!V86+Ago!V86+Set!V86+Oct!V86+Nov!V86+Dic!V86</f>
        <v>0</v>
      </c>
      <c r="AR86" s="33">
        <f t="shared" si="28"/>
        <v>0</v>
      </c>
      <c r="AS86" s="24">
        <f t="shared" si="29"/>
        <v>1</v>
      </c>
      <c r="AT86" s="24">
        <f>+Ene!W86+Feb!W86+Mar!W86+Abr!W86+May!W86+Jun!W86+Jul!W86+Ago!W86+Set!W86+Oct!W86+Nov!W86+Dic!W86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281</v>
      </c>
      <c r="E87" s="45" t="s">
        <v>259</v>
      </c>
      <c r="F87" s="45" t="s">
        <v>138</v>
      </c>
      <c r="G87" s="46" t="s">
        <v>284</v>
      </c>
      <c r="H87" s="46">
        <v>86</v>
      </c>
      <c r="I87" s="45" t="s">
        <v>152</v>
      </c>
      <c r="J87" s="24">
        <v>6</v>
      </c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4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>
        <v>3</v>
      </c>
      <c r="Q87" s="24">
        <f>+Ene!L87+Feb!L87+Mar!L87+Abr!L87+May!L87+Jun!L87+Jul!L87+Ago!L87+Set!L87+Oct!L87+Nov!L87+Dic!L87</f>
        <v>3</v>
      </c>
      <c r="R87" s="33">
        <f t="shared" si="19"/>
        <v>100</v>
      </c>
      <c r="S87" s="44">
        <v>3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v>0</v>
      </c>
      <c r="W87" s="23">
        <f>+Ene!N87+Feb!N87+Mar!N87+Abr!N87+May!N87+Jun!N87+Jul!N87+Ago!N87+Set!N87+Oct!N87+Nov!N87+Dic!N87</f>
        <v>0</v>
      </c>
      <c r="X87" s="42">
        <f t="shared" si="21"/>
        <v>0</v>
      </c>
      <c r="Y87" s="37">
        <v>13</v>
      </c>
      <c r="Z87" s="24">
        <f>+Ene!O87+Feb!O87+Mar!O87+Abr!O87+May!O87+Jun!O87+Jul!O87+Ago!O87+Set!O87+Oct!O87+Nov!O87+Dic!O87</f>
        <v>3</v>
      </c>
      <c r="AA87" s="33">
        <f t="shared" si="22"/>
        <v>23.076923076923077</v>
      </c>
      <c r="AB87" s="37">
        <v>13</v>
      </c>
      <c r="AC87" s="24">
        <f>+Ene!P87+Feb!P87+Mar!P87+Abr!P87+May!P87+Jun!P87+Jul!P87+Ago!P87+Set!P87+Oct!P87+Nov!P87+Dic!P87</f>
        <v>3</v>
      </c>
      <c r="AD87" s="33">
        <f t="shared" si="23"/>
        <v>23.076923076923077</v>
      </c>
      <c r="AE87" s="24">
        <v>6</v>
      </c>
      <c r="AF87" s="24">
        <f>+Ene!Q87+Feb!Q87+Mar!Q87+Abr!Q87+May!Q87+Jun!Q87+Jul!Q87+Ago!Q87+Set!Q87+Oct!Q87+Nov!Q87+Dic!Q87</f>
        <v>0</v>
      </c>
      <c r="AG87" s="33">
        <f t="shared" si="24"/>
        <v>0</v>
      </c>
      <c r="AH87" s="37">
        <v>11</v>
      </c>
      <c r="AI87" s="24">
        <f>+Ene!R87+Feb!R87+Mar!R87+Abr!R87+May!R87+Jun!R87+Jul!R87+Ago!R87+Set!R87+Oct!R87+Nov!R87+Dic!R87</f>
        <v>0</v>
      </c>
      <c r="AJ87" s="33">
        <f t="shared" si="25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24">
        <v>13</v>
      </c>
      <c r="AN87" s="24">
        <f>+Ene!U87+Feb!U87+Mar!U87+Abr!U87+May!U87+Jun!U87+Jul!U87+Ago!U87+Set!U87+Oct!U87+Nov!U87+Dic!U87</f>
        <v>1</v>
      </c>
      <c r="AO87" s="33">
        <f t="shared" si="26"/>
        <v>7.6923076923076925</v>
      </c>
      <c r="AP87" s="24">
        <f t="shared" si="27"/>
        <v>1</v>
      </c>
      <c r="AQ87" s="24">
        <f>+Ene!V87+Feb!V87+Mar!V87+Abr!V87+May!V87+Jun!V87+Jul!V87+Ago!V87+Set!V87+Oct!V87+Nov!V87+Dic!V87</f>
        <v>0</v>
      </c>
      <c r="AR87" s="33">
        <f t="shared" si="28"/>
        <v>0</v>
      </c>
      <c r="AS87" s="24">
        <f t="shared" si="29"/>
        <v>1</v>
      </c>
      <c r="AT87" s="24">
        <f>+Ene!W87+Feb!W87+Mar!W87+Abr!W87+May!W87+Jun!W87+Jul!W87+Ago!W87+Set!W87+Oct!W87+Nov!W87+Dic!W87</f>
        <v>1</v>
      </c>
      <c r="AU87" s="33">
        <f t="shared" si="30"/>
        <v>100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281</v>
      </c>
      <c r="E88" s="45" t="s">
        <v>259</v>
      </c>
      <c r="F88" s="45" t="s">
        <v>138</v>
      </c>
      <c r="G88" s="46" t="s">
        <v>284</v>
      </c>
      <c r="H88" s="46">
        <v>87</v>
      </c>
      <c r="I88" s="45" t="s">
        <v>320</v>
      </c>
      <c r="J88" s="24">
        <v>8</v>
      </c>
      <c r="K88" s="27">
        <f>+Ene!J88+Feb!J88+Mar!J88+Abr!J88+May!J88+Jun!J88+Jul!J88+Ago!J88+Set!J88+Oct!J88+Nov!J88+Dic!J88</f>
        <v>0</v>
      </c>
      <c r="L88" s="33">
        <f t="shared" si="17"/>
        <v>0</v>
      </c>
      <c r="M88" s="37">
        <v>5</v>
      </c>
      <c r="N88" s="24">
        <f>+Ene!K88+Feb!K88+Mar!K88+Abr!K88+May!K88+Jun!K88+Jul!K88+Ago!K88+Set!K88+Oct!K88+Nov!K88+Dic!K88</f>
        <v>0</v>
      </c>
      <c r="O88" s="33">
        <f t="shared" si="18"/>
        <v>0</v>
      </c>
      <c r="P88" s="37">
        <v>4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5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v>0</v>
      </c>
      <c r="W88" s="23">
        <f>+Ene!N88+Feb!N88+Mar!N88+Abr!N88+May!N88+Jun!N88+Jul!N88+Ago!N88+Set!N88+Oct!N88+Nov!N88+Dic!N88</f>
        <v>1</v>
      </c>
      <c r="X88" s="42">
        <f t="shared" si="21"/>
        <v>0</v>
      </c>
      <c r="Y88" s="37">
        <v>17</v>
      </c>
      <c r="Z88" s="24">
        <f>+Ene!O88+Feb!O88+Mar!O88+Abr!O88+May!O88+Jun!O88+Jul!O88+Ago!O88+Set!O88+Oct!O88+Nov!O88+Dic!O88</f>
        <v>1</v>
      </c>
      <c r="AA88" s="33">
        <f t="shared" si="22"/>
        <v>5.8823529411764701</v>
      </c>
      <c r="AB88" s="37">
        <v>17</v>
      </c>
      <c r="AC88" s="24">
        <f>+Ene!P88+Feb!P88+Mar!P88+Abr!P88+May!P88+Jun!P88+Jul!P88+Ago!P88+Set!P88+Oct!P88+Nov!P88+Dic!P88</f>
        <v>1</v>
      </c>
      <c r="AD88" s="33">
        <f t="shared" si="23"/>
        <v>5.8823529411764701</v>
      </c>
      <c r="AE88" s="24">
        <v>8</v>
      </c>
      <c r="AF88" s="24">
        <f>+Ene!Q88+Feb!Q88+Mar!Q88+Abr!Q88+May!Q88+Jun!Q88+Jul!Q88+Ago!Q88+Set!Q88+Oct!Q88+Nov!Q88+Dic!Q88</f>
        <v>0</v>
      </c>
      <c r="AG88" s="33">
        <f t="shared" si="24"/>
        <v>0</v>
      </c>
      <c r="AH88" s="37">
        <v>22</v>
      </c>
      <c r="AI88" s="24">
        <f>+Ene!R88+Feb!R88+Mar!R88+Abr!R88+May!R88+Jun!R88+Jul!R88+Ago!R88+Set!R88+Oct!R88+Nov!R88+Dic!R88</f>
        <v>0</v>
      </c>
      <c r="AJ88" s="33">
        <f t="shared" si="25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1</v>
      </c>
      <c r="AM88" s="24">
        <v>17</v>
      </c>
      <c r="AN88" s="24">
        <f>+Ene!U88+Feb!U88+Mar!U88+Abr!U88+May!U88+Jun!U88+Jul!U88+Ago!U88+Set!U88+Oct!U88+Nov!U88+Dic!U88</f>
        <v>0</v>
      </c>
      <c r="AO88" s="33">
        <f t="shared" si="26"/>
        <v>0</v>
      </c>
      <c r="AP88" s="24">
        <f t="shared" si="27"/>
        <v>0</v>
      </c>
      <c r="AQ88" s="24">
        <f>+Ene!V88+Feb!V88+Mar!V88+Abr!V88+May!V88+Jun!V88+Jul!V88+Ago!V88+Set!V88+Oct!V88+Nov!V88+Dic!V88</f>
        <v>0</v>
      </c>
      <c r="AR88" s="33">
        <f t="shared" si="28"/>
        <v>0</v>
      </c>
      <c r="AS88" s="24">
        <f t="shared" si="29"/>
        <v>0</v>
      </c>
      <c r="AT88" s="24">
        <f>+Ene!W88+Feb!W88+Mar!W88+Abr!W88+May!W88+Jun!W88+Jul!W88+Ago!W88+Set!W88+Oct!W88+Nov!W88+Dic!W88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281</v>
      </c>
      <c r="E89" s="45" t="s">
        <v>259</v>
      </c>
      <c r="F89" s="45" t="s">
        <v>138</v>
      </c>
      <c r="G89" s="46" t="s">
        <v>289</v>
      </c>
      <c r="H89" s="46">
        <v>88</v>
      </c>
      <c r="I89" s="45" t="s">
        <v>321</v>
      </c>
      <c r="J89" s="24">
        <v>12</v>
      </c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8</v>
      </c>
      <c r="N89" s="24">
        <f>+Ene!K89+Feb!K89+Mar!K89+Abr!K89+May!K89+Jun!K89+Jul!K89+Ago!K89+Set!K89+Oct!K89+Nov!K89+Dic!K89</f>
        <v>0</v>
      </c>
      <c r="O89" s="33">
        <f t="shared" si="18"/>
        <v>0</v>
      </c>
      <c r="P89" s="37">
        <v>7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8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v>15</v>
      </c>
      <c r="W89" s="23">
        <f>+Ene!N89+Feb!N89+Mar!N89+Abr!N89+May!N89+Jun!N89+Jul!N89+Ago!N89+Set!N89+Oct!N89+Nov!N89+Dic!N89</f>
        <v>0</v>
      </c>
      <c r="X89" s="42">
        <f t="shared" si="21"/>
        <v>0</v>
      </c>
      <c r="Y89" s="37">
        <v>27</v>
      </c>
      <c r="Z89" s="24">
        <f>+Ene!O89+Feb!O89+Mar!O89+Abr!O89+May!O89+Jun!O89+Jul!O89+Ago!O89+Set!O89+Oct!O89+Nov!O89+Dic!O89</f>
        <v>4</v>
      </c>
      <c r="AA89" s="33">
        <f t="shared" si="22"/>
        <v>14.814814814814813</v>
      </c>
      <c r="AB89" s="37">
        <v>27</v>
      </c>
      <c r="AC89" s="24">
        <f>+Ene!P89+Feb!P89+Mar!P89+Abr!P89+May!P89+Jun!P89+Jul!P89+Ago!P89+Set!P89+Oct!P89+Nov!P89+Dic!P89</f>
        <v>0</v>
      </c>
      <c r="AD89" s="33">
        <f t="shared" si="23"/>
        <v>0</v>
      </c>
      <c r="AE89" s="24">
        <v>12</v>
      </c>
      <c r="AF89" s="24">
        <f>+Ene!Q89+Feb!Q89+Mar!Q89+Abr!Q89+May!Q89+Jun!Q89+Jul!Q89+Ago!Q89+Set!Q89+Oct!Q89+Nov!Q89+Dic!Q89</f>
        <v>1</v>
      </c>
      <c r="AG89" s="33">
        <f t="shared" si="24"/>
        <v>8.3333333333333321</v>
      </c>
      <c r="AH89" s="37">
        <v>35</v>
      </c>
      <c r="AI89" s="24">
        <f>+Ene!R89+Feb!R89+Mar!R89+Abr!R89+May!R89+Jun!R89+Jul!R89+Ago!R89+Set!R89+Oct!R89+Nov!R89+Dic!R89</f>
        <v>1</v>
      </c>
      <c r="AJ89" s="33">
        <f t="shared" si="25"/>
        <v>2.8571428571428572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24">
        <v>27</v>
      </c>
      <c r="AN89" s="24">
        <f>+Ene!U89+Feb!U89+Mar!U89+Abr!U89+May!U89+Jun!U89+Jul!U89+Ago!U89+Set!U89+Oct!U89+Nov!U89+Dic!U89</f>
        <v>6</v>
      </c>
      <c r="AO89" s="33">
        <f t="shared" si="26"/>
        <v>22.222222222222221</v>
      </c>
      <c r="AP89" s="24">
        <f t="shared" si="27"/>
        <v>6</v>
      </c>
      <c r="AQ89" s="24">
        <f>+Ene!V89+Feb!V89+Mar!V89+Abr!V89+May!V89+Jun!V89+Jul!V89+Ago!V89+Set!V89+Oct!V89+Nov!V89+Dic!V89</f>
        <v>0</v>
      </c>
      <c r="AR89" s="33">
        <f t="shared" si="28"/>
        <v>0</v>
      </c>
      <c r="AS89" s="24">
        <f t="shared" si="29"/>
        <v>6</v>
      </c>
      <c r="AT89" s="24">
        <f>+Ene!W89+Feb!W89+Mar!W89+Abr!W89+May!W89+Jun!W89+Jul!W89+Ago!W89+Set!W89+Oct!W89+Nov!W89+Dic!W89</f>
        <v>2</v>
      </c>
      <c r="AU89" s="33">
        <f t="shared" si="30"/>
        <v>33.333333333333329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281</v>
      </c>
      <c r="E90" s="45" t="s">
        <v>259</v>
      </c>
      <c r="F90" s="45" t="s">
        <v>138</v>
      </c>
      <c r="G90" s="46" t="s">
        <v>284</v>
      </c>
      <c r="H90" s="46">
        <v>89</v>
      </c>
      <c r="I90" s="45" t="s">
        <v>185</v>
      </c>
      <c r="J90" s="24">
        <v>5</v>
      </c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3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5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v>0</v>
      </c>
      <c r="W90" s="23">
        <f>+Ene!N90+Feb!N90+Mar!N90+Abr!N90+May!N90+Jun!N90+Jul!N90+Ago!N90+Set!N90+Oct!N90+Nov!N90+Dic!N90</f>
        <v>0</v>
      </c>
      <c r="X90" s="42">
        <f t="shared" si="21"/>
        <v>0</v>
      </c>
      <c r="Y90" s="37">
        <v>11</v>
      </c>
      <c r="Z90" s="24">
        <f>+Ene!O90+Feb!O90+Mar!O90+Abr!O90+May!O90+Jun!O90+Jul!O90+Ago!O90+Set!O90+Oct!O90+Nov!O90+Dic!O90</f>
        <v>0</v>
      </c>
      <c r="AA90" s="33">
        <f t="shared" si="22"/>
        <v>0</v>
      </c>
      <c r="AB90" s="37">
        <v>11</v>
      </c>
      <c r="AC90" s="24">
        <f>+Ene!P90+Feb!P90+Mar!P90+Abr!P90+May!P90+Jun!P90+Jul!P90+Ago!P90+Set!P90+Oct!P90+Nov!P90+Dic!P90</f>
        <v>0</v>
      </c>
      <c r="AD90" s="33">
        <f t="shared" si="23"/>
        <v>0</v>
      </c>
      <c r="AE90" s="24">
        <v>5</v>
      </c>
      <c r="AF90" s="24">
        <f>+Ene!Q90+Feb!Q90+Mar!Q90+Abr!Q90+May!Q90+Jun!Q90+Jul!Q90+Ago!Q90+Set!Q90+Oct!Q90+Nov!Q90+Dic!Q90</f>
        <v>0</v>
      </c>
      <c r="AG90" s="33">
        <f t="shared" si="24"/>
        <v>0</v>
      </c>
      <c r="AH90" s="37">
        <v>21</v>
      </c>
      <c r="AI90" s="24">
        <f>+Ene!R90+Feb!R90+Mar!R90+Abr!R90+May!R90+Jun!R90+Jul!R90+Ago!R90+Set!R90+Oct!R90+Nov!R90+Dic!R90</f>
        <v>0</v>
      </c>
      <c r="AJ90" s="33">
        <f t="shared" si="25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24">
        <v>11</v>
      </c>
      <c r="AN90" s="24">
        <f>+Ene!U90+Feb!U90+Mar!U90+Abr!U90+May!U90+Jun!U90+Jul!U90+Ago!U90+Set!U90+Oct!U90+Nov!U90+Dic!U90</f>
        <v>0</v>
      </c>
      <c r="AO90" s="33">
        <f t="shared" si="26"/>
        <v>0</v>
      </c>
      <c r="AP90" s="24">
        <f t="shared" si="27"/>
        <v>0</v>
      </c>
      <c r="AQ90" s="24">
        <f>+Ene!V90+Feb!V90+Mar!V90+Abr!V90+May!V90+Jun!V90+Jul!V90+Ago!V90+Set!V90+Oct!V90+Nov!V90+Dic!V90</f>
        <v>0</v>
      </c>
      <c r="AR90" s="33">
        <f t="shared" si="28"/>
        <v>0</v>
      </c>
      <c r="AS90" s="24">
        <f t="shared" si="29"/>
        <v>0</v>
      </c>
      <c r="AT90" s="24">
        <f>+Ene!W90+Feb!W90+Mar!W90+Abr!W90+May!W90+Jun!W90+Jul!W90+Ago!W90+Set!W90+Oct!W90+Nov!W90+Dic!W90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281</v>
      </c>
      <c r="E91" s="45" t="s">
        <v>259</v>
      </c>
      <c r="F91" s="45" t="s">
        <v>138</v>
      </c>
      <c r="G91" s="46" t="s">
        <v>284</v>
      </c>
      <c r="H91" s="46">
        <v>90</v>
      </c>
      <c r="I91" s="45" t="s">
        <v>322</v>
      </c>
      <c r="J91" s="24">
        <v>5</v>
      </c>
      <c r="K91" s="27">
        <f>+Ene!J91+Feb!J91+Mar!J91+Abr!J91+May!J91+Jun!J91+Jul!J91+Ago!J91+Set!J91+Oct!J91+Nov!J91+Dic!J91</f>
        <v>1</v>
      </c>
      <c r="L91" s="33">
        <f t="shared" si="17"/>
        <v>20</v>
      </c>
      <c r="M91" s="37">
        <v>3</v>
      </c>
      <c r="N91" s="24">
        <f>+Ene!K91+Feb!K91+Mar!K91+Abr!K91+May!K91+Jun!K91+Jul!K91+Ago!K91+Set!K91+Oct!K91+Nov!K91+Dic!K91</f>
        <v>1</v>
      </c>
      <c r="O91" s="33">
        <f t="shared" si="18"/>
        <v>33.333333333333329</v>
      </c>
      <c r="P91" s="37">
        <v>3</v>
      </c>
      <c r="Q91" s="24">
        <f>+Ene!L91+Feb!L91+Mar!L91+Abr!L91+May!L91+Jun!L91+Jul!L91+Ago!L91+Set!L91+Oct!L91+Nov!L91+Dic!L91</f>
        <v>1</v>
      </c>
      <c r="R91" s="33">
        <f t="shared" si="19"/>
        <v>33.333333333333329</v>
      </c>
      <c r="S91" s="44">
        <v>5</v>
      </c>
      <c r="T91" s="24">
        <f>+Ene!M91+Feb!M91+Mar!M91+Abr!M91+May!M91+Jun!M91+Jul!M91+Ago!M91+Set!M91+Oct!M91+Nov!M91+Dic!M91</f>
        <v>0</v>
      </c>
      <c r="U91" s="33">
        <f t="shared" si="20"/>
        <v>0</v>
      </c>
      <c r="V91" s="44">
        <v>0</v>
      </c>
      <c r="W91" s="23">
        <f>+Ene!N91+Feb!N91+Mar!N91+Abr!N91+May!N91+Jun!N91+Jul!N91+Ago!N91+Set!N91+Oct!N91+Nov!N91+Dic!N91</f>
        <v>0</v>
      </c>
      <c r="X91" s="42">
        <f t="shared" si="21"/>
        <v>0</v>
      </c>
      <c r="Y91" s="37">
        <v>11</v>
      </c>
      <c r="Z91" s="24">
        <f>+Ene!O91+Feb!O91+Mar!O91+Abr!O91+May!O91+Jun!O91+Jul!O91+Ago!O91+Set!O91+Oct!O91+Nov!O91+Dic!O91</f>
        <v>1</v>
      </c>
      <c r="AA91" s="33">
        <f t="shared" si="22"/>
        <v>9.0909090909090917</v>
      </c>
      <c r="AB91" s="37">
        <v>11</v>
      </c>
      <c r="AC91" s="24">
        <f>+Ene!P91+Feb!P91+Mar!P91+Abr!P91+May!P91+Jun!P91+Jul!P91+Ago!P91+Set!P91+Oct!P91+Nov!P91+Dic!P91</f>
        <v>2</v>
      </c>
      <c r="AD91" s="33">
        <f t="shared" si="23"/>
        <v>18.181818181818183</v>
      </c>
      <c r="AE91" s="24">
        <v>5</v>
      </c>
      <c r="AF91" s="24">
        <f>+Ene!Q91+Feb!Q91+Mar!Q91+Abr!Q91+May!Q91+Jun!Q91+Jul!Q91+Ago!Q91+Set!Q91+Oct!Q91+Nov!Q91+Dic!Q91</f>
        <v>0</v>
      </c>
      <c r="AG91" s="33">
        <f t="shared" si="24"/>
        <v>0</v>
      </c>
      <c r="AH91" s="37">
        <v>16</v>
      </c>
      <c r="AI91" s="24">
        <f>+Ene!R91+Feb!R91+Mar!R91+Abr!R91+May!R91+Jun!R91+Jul!R91+Ago!R91+Set!R91+Oct!R91+Nov!R91+Dic!R91</f>
        <v>0</v>
      </c>
      <c r="AJ91" s="33">
        <f t="shared" si="25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24">
        <v>11</v>
      </c>
      <c r="AN91" s="24">
        <f>+Ene!U91+Feb!U91+Mar!U91+Abr!U91+May!U91+Jun!U91+Jul!U91+Ago!U91+Set!U91+Oct!U91+Nov!U91+Dic!U91</f>
        <v>0</v>
      </c>
      <c r="AO91" s="33">
        <f t="shared" si="26"/>
        <v>0</v>
      </c>
      <c r="AP91" s="24">
        <f t="shared" si="27"/>
        <v>0</v>
      </c>
      <c r="AQ91" s="24">
        <f>+Ene!V91+Feb!V91+Mar!V91+Abr!V91+May!V91+Jun!V91+Jul!V91+Ago!V91+Set!V91+Oct!V91+Nov!V91+Dic!V91</f>
        <v>0</v>
      </c>
      <c r="AR91" s="33">
        <f t="shared" si="28"/>
        <v>0</v>
      </c>
      <c r="AS91" s="24">
        <f t="shared" si="29"/>
        <v>0</v>
      </c>
      <c r="AT91" s="24">
        <f>+Ene!W91+Feb!W91+Mar!W91+Abr!W91+May!W91+Jun!W91+Jul!W91+Ago!W91+Set!W91+Oct!W91+Nov!W91+Dic!W91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323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324</v>
      </c>
      <c r="J92" s="24">
        <v>454</v>
      </c>
      <c r="K92" s="27">
        <f>+Ene!J92+Feb!J92+Mar!J92+Abr!J92+May!J92+Jun!J92+Jul!J92+Ago!J92+Set!J92+Oct!J92+Nov!J92+Dic!J92</f>
        <v>54</v>
      </c>
      <c r="L92" s="33">
        <f t="shared" si="17"/>
        <v>11.894273127753303</v>
      </c>
      <c r="M92" s="37">
        <v>468</v>
      </c>
      <c r="N92" s="24">
        <f>+Ene!K92+Feb!K92+Mar!K92+Abr!K92+May!K92+Jun!K92+Jul!K92+Ago!K92+Set!K92+Oct!K92+Nov!K92+Dic!K92</f>
        <v>54</v>
      </c>
      <c r="O92" s="33">
        <f t="shared" si="18"/>
        <v>11.538461538461538</v>
      </c>
      <c r="P92" s="37">
        <v>355</v>
      </c>
      <c r="Q92" s="24">
        <f>+Ene!L92+Feb!L92+Mar!L92+Abr!L92+May!L92+Jun!L92+Jul!L92+Ago!L92+Set!L92+Oct!L92+Nov!L92+Dic!L92</f>
        <v>17</v>
      </c>
      <c r="R92" s="33">
        <f t="shared" si="19"/>
        <v>4.788732394366197</v>
      </c>
      <c r="S92" s="44">
        <v>340</v>
      </c>
      <c r="T92" s="24">
        <f>+Ene!M92+Feb!M92+Mar!M92+Abr!M92+May!M92+Jun!M92+Jul!M92+Ago!M92+Set!M92+Oct!M92+Nov!M92+Dic!M92</f>
        <v>4</v>
      </c>
      <c r="U92" s="33">
        <f t="shared" si="20"/>
        <v>1.1764705882352942</v>
      </c>
      <c r="V92" s="44">
        <v>454</v>
      </c>
      <c r="W92" s="23">
        <f>+Ene!N92+Feb!N92+Mar!N92+Abr!N92+May!N92+Jun!N92+Jul!N92+Ago!N92+Set!N92+Oct!N92+Nov!N92+Dic!N92</f>
        <v>47</v>
      </c>
      <c r="X92" s="42">
        <f t="shared" si="21"/>
        <v>10.352422907488986</v>
      </c>
      <c r="Y92" s="37">
        <v>1277</v>
      </c>
      <c r="Z92" s="24">
        <f>+Ene!O92+Feb!O92+Mar!O92+Abr!O92+May!O92+Jun!O92+Jul!O92+Ago!O92+Set!O92+Oct!O92+Nov!O92+Dic!O92</f>
        <v>85</v>
      </c>
      <c r="AA92" s="33">
        <f t="shared" si="22"/>
        <v>6.6562255285826151</v>
      </c>
      <c r="AB92" s="37">
        <v>1277</v>
      </c>
      <c r="AC92" s="24">
        <f>+Ene!P92+Feb!P92+Mar!P92+Abr!P92+May!P92+Jun!P92+Jul!P92+Ago!P92+Set!P92+Oct!P92+Nov!P92+Dic!P92</f>
        <v>120</v>
      </c>
      <c r="AD92" s="33">
        <f t="shared" si="23"/>
        <v>9.3970242756460465</v>
      </c>
      <c r="AE92" s="24">
        <v>454</v>
      </c>
      <c r="AF92" s="24">
        <f>+Ene!Q92+Feb!Q92+Mar!Q92+Abr!Q92+May!Q92+Jun!Q92+Jul!Q92+Ago!Q92+Set!Q92+Oct!Q92+Nov!Q92+Dic!Q92</f>
        <v>31</v>
      </c>
      <c r="AG92" s="33">
        <f t="shared" si="24"/>
        <v>6.8281938325991192</v>
      </c>
      <c r="AH92" s="37">
        <v>1553</v>
      </c>
      <c r="AI92" s="24">
        <f>+Ene!R92+Feb!R92+Mar!R92+Abr!R92+May!R92+Jun!R92+Jul!R92+Ago!R92+Set!R92+Oct!R92+Nov!R92+Dic!R92</f>
        <v>21</v>
      </c>
      <c r="AJ92" s="33">
        <f t="shared" si="25"/>
        <v>1.3522215067611076</v>
      </c>
      <c r="AK92" s="24">
        <f>+Ene!S92+Feb!S92+Mar!S92+Abr!S92+May!S92+Jun!S92+Jul!S92+Ago!S92+Set!S92+Oct!S92+Nov!S92+Dic!S92</f>
        <v>6</v>
      </c>
      <c r="AL92" s="24">
        <f>+Ene!T92+Feb!T92+Mar!T92+Abr!T92+May!T92+Jun!T92+Jul!T92+Ago!T92+Set!T92+Oct!T92+Nov!T92+Dic!T92</f>
        <v>2</v>
      </c>
      <c r="AM92" s="24">
        <v>1277</v>
      </c>
      <c r="AN92" s="24">
        <f>+Ene!U92+Feb!U92+Mar!U92+Abr!U92+May!U92+Jun!U92+Jul!U92+Ago!U92+Set!U92+Oct!U92+Nov!U92+Dic!U92</f>
        <v>114</v>
      </c>
      <c r="AO92" s="33">
        <f t="shared" si="26"/>
        <v>8.9271730618637424</v>
      </c>
      <c r="AP92" s="24">
        <f t="shared" si="27"/>
        <v>114</v>
      </c>
      <c r="AQ92" s="24">
        <f>+Ene!V92+Feb!V92+Mar!V92+Abr!V92+May!V92+Jun!V92+Jul!V92+Ago!V92+Set!V92+Oct!V92+Nov!V92+Dic!V92</f>
        <v>12</v>
      </c>
      <c r="AR92" s="33">
        <f t="shared" si="28"/>
        <v>10.526315789473683</v>
      </c>
      <c r="AS92" s="24">
        <f t="shared" si="29"/>
        <v>114</v>
      </c>
      <c r="AT92" s="24">
        <f>+Ene!W92+Feb!W92+Mar!W92+Abr!W92+May!W92+Jun!W92+Jul!W92+Ago!W92+Set!W92+Oct!W92+Nov!W92+Dic!W92</f>
        <v>22</v>
      </c>
      <c r="AU92" s="33">
        <f t="shared" si="30"/>
        <v>19.298245614035086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323</v>
      </c>
      <c r="E93" s="45" t="s">
        <v>103</v>
      </c>
      <c r="F93" s="45" t="s">
        <v>102</v>
      </c>
      <c r="G93" s="46" t="s">
        <v>284</v>
      </c>
      <c r="H93" s="46">
        <v>92</v>
      </c>
      <c r="I93" s="45" t="s">
        <v>106</v>
      </c>
      <c r="J93" s="24">
        <v>90</v>
      </c>
      <c r="K93" s="27">
        <f>+Ene!J93+Feb!J93+Mar!J93+Abr!J93+May!J93+Jun!J93+Jul!J93+Ago!J93+Set!J93+Oct!J93+Nov!J93+Dic!J93</f>
        <v>4</v>
      </c>
      <c r="L93" s="33">
        <f t="shared" si="17"/>
        <v>4.4444444444444446</v>
      </c>
      <c r="M93" s="37">
        <v>130</v>
      </c>
      <c r="N93" s="24">
        <f>+Ene!K93+Feb!K93+Mar!K93+Abr!K93+May!K93+Jun!K93+Jul!K93+Ago!K93+Set!K93+Oct!K93+Nov!K93+Dic!K93</f>
        <v>4</v>
      </c>
      <c r="O93" s="33">
        <f t="shared" si="18"/>
        <v>3.0769230769230771</v>
      </c>
      <c r="P93" s="37">
        <v>77</v>
      </c>
      <c r="Q93" s="24">
        <f>+Ene!L93+Feb!L93+Mar!L93+Abr!L93+May!L93+Jun!L93+Jul!L93+Ago!L93+Set!L93+Oct!L93+Nov!L93+Dic!L93</f>
        <v>8</v>
      </c>
      <c r="R93" s="33">
        <f t="shared" si="19"/>
        <v>10.38961038961039</v>
      </c>
      <c r="S93" s="44">
        <v>77</v>
      </c>
      <c r="T93" s="24">
        <f>+Ene!M93+Feb!M93+Mar!M93+Abr!M93+May!M93+Jun!M93+Jul!M93+Ago!M93+Set!M93+Oct!M93+Nov!M93+Dic!M93</f>
        <v>0</v>
      </c>
      <c r="U93" s="33">
        <f t="shared" si="20"/>
        <v>0</v>
      </c>
      <c r="V93" s="44">
        <v>90</v>
      </c>
      <c r="W93" s="23">
        <f>+Ene!N93+Feb!N93+Mar!N93+Abr!N93+May!N93+Jun!N93+Jul!N93+Ago!N93+Set!N93+Oct!N93+Nov!N93+Dic!N93</f>
        <v>6</v>
      </c>
      <c r="X93" s="42">
        <f t="shared" si="21"/>
        <v>6.666666666666667</v>
      </c>
      <c r="Y93" s="37">
        <v>297</v>
      </c>
      <c r="Z93" s="24">
        <f>+Ene!O93+Feb!O93+Mar!O93+Abr!O93+May!O93+Jun!O93+Jul!O93+Ago!O93+Set!O93+Oct!O93+Nov!O93+Dic!O93</f>
        <v>17</v>
      </c>
      <c r="AA93" s="33">
        <f t="shared" si="22"/>
        <v>5.7239057239057241</v>
      </c>
      <c r="AB93" s="37">
        <v>297</v>
      </c>
      <c r="AC93" s="24">
        <f>+Ene!P93+Feb!P93+Mar!P93+Abr!P93+May!P93+Jun!P93+Jul!P93+Ago!P93+Set!P93+Oct!P93+Nov!P93+Dic!P93</f>
        <v>18</v>
      </c>
      <c r="AD93" s="33">
        <f t="shared" si="23"/>
        <v>6.0606060606060606</v>
      </c>
      <c r="AE93" s="24">
        <v>90</v>
      </c>
      <c r="AF93" s="24">
        <f>+Ene!Q93+Feb!Q93+Mar!Q93+Abr!Q93+May!Q93+Jun!Q93+Jul!Q93+Ago!Q93+Set!Q93+Oct!Q93+Nov!Q93+Dic!Q93</f>
        <v>6</v>
      </c>
      <c r="AG93" s="33">
        <f t="shared" si="24"/>
        <v>6.666666666666667</v>
      </c>
      <c r="AH93" s="37">
        <v>364</v>
      </c>
      <c r="AI93" s="24">
        <f>+Ene!R93+Feb!R93+Mar!R93+Abr!R93+May!R93+Jun!R93+Jul!R93+Ago!R93+Set!R93+Oct!R93+Nov!R93+Dic!R93</f>
        <v>8</v>
      </c>
      <c r="AJ93" s="33">
        <f t="shared" si="25"/>
        <v>2.197802197802198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24">
        <v>297</v>
      </c>
      <c r="AN93" s="24">
        <f>+Ene!U93+Feb!U93+Mar!U93+Abr!U93+May!U93+Jun!U93+Jul!U93+Ago!U93+Set!U93+Oct!U93+Nov!U93+Dic!U93</f>
        <v>13</v>
      </c>
      <c r="AO93" s="33">
        <f t="shared" si="26"/>
        <v>4.3771043771043772</v>
      </c>
      <c r="AP93" s="24">
        <f t="shared" si="27"/>
        <v>13</v>
      </c>
      <c r="AQ93" s="24">
        <f>+Ene!V93+Feb!V93+Mar!V93+Abr!V93+May!V93+Jun!V93+Jul!V93+Ago!V93+Set!V93+Oct!V93+Nov!V93+Dic!V93</f>
        <v>2</v>
      </c>
      <c r="AR93" s="33">
        <f t="shared" si="28"/>
        <v>15.384615384615385</v>
      </c>
      <c r="AS93" s="24">
        <f t="shared" si="29"/>
        <v>13</v>
      </c>
      <c r="AT93" s="24">
        <f>+Ene!W93+Feb!W93+Mar!W93+Abr!W93+May!W93+Jun!W93+Jul!W93+Ago!W93+Set!W93+Oct!W93+Nov!W93+Dic!W93</f>
        <v>3</v>
      </c>
      <c r="AU93" s="33">
        <f t="shared" si="30"/>
        <v>23.076923076923077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323</v>
      </c>
      <c r="E94" s="45" t="s">
        <v>103</v>
      </c>
      <c r="F94" s="45" t="s">
        <v>102</v>
      </c>
      <c r="G94" s="46" t="s">
        <v>289</v>
      </c>
      <c r="H94" s="46">
        <v>93</v>
      </c>
      <c r="I94" s="45" t="s">
        <v>325</v>
      </c>
      <c r="J94" s="24">
        <v>90</v>
      </c>
      <c r="K94" s="27">
        <f>+Ene!J94+Feb!J94+Mar!J94+Abr!J94+May!J94+Jun!J94+Jul!J94+Ago!J94+Set!J94+Oct!J94+Nov!J94+Dic!J94</f>
        <v>1</v>
      </c>
      <c r="L94" s="33">
        <f t="shared" si="17"/>
        <v>1.1111111111111112</v>
      </c>
      <c r="M94" s="37">
        <v>95</v>
      </c>
      <c r="N94" s="24">
        <f>+Ene!K94+Feb!K94+Mar!K94+Abr!K94+May!K94+Jun!K94+Jul!K94+Ago!K94+Set!K94+Oct!K94+Nov!K94+Dic!K94</f>
        <v>1</v>
      </c>
      <c r="O94" s="33">
        <f t="shared" si="18"/>
        <v>1.0526315789473684</v>
      </c>
      <c r="P94" s="37">
        <v>94</v>
      </c>
      <c r="Q94" s="24">
        <f>+Ene!L94+Feb!L94+Mar!L94+Abr!L94+May!L94+Jun!L94+Jul!L94+Ago!L94+Set!L94+Oct!L94+Nov!L94+Dic!L94</f>
        <v>0</v>
      </c>
      <c r="R94" s="33">
        <f t="shared" si="19"/>
        <v>0</v>
      </c>
      <c r="S94" s="44">
        <v>94</v>
      </c>
      <c r="T94" s="24">
        <f>+Ene!M94+Feb!M94+Mar!M94+Abr!M94+May!M94+Jun!M94+Jul!M94+Ago!M94+Set!M94+Oct!M94+Nov!M94+Dic!M94</f>
        <v>0</v>
      </c>
      <c r="U94" s="33">
        <f t="shared" si="20"/>
        <v>0</v>
      </c>
      <c r="V94" s="44">
        <v>90</v>
      </c>
      <c r="W94" s="23">
        <f>+Ene!N94+Feb!N94+Mar!N94+Abr!N94+May!N94+Jun!N94+Jul!N94+Ago!N94+Set!N94+Oct!N94+Nov!N94+Dic!N94</f>
        <v>1</v>
      </c>
      <c r="X94" s="42">
        <f t="shared" si="21"/>
        <v>1.1111111111111112</v>
      </c>
      <c r="Y94" s="37">
        <v>279</v>
      </c>
      <c r="Z94" s="24">
        <f>+Ene!O94+Feb!O94+Mar!O94+Abr!O94+May!O94+Jun!O94+Jul!O94+Ago!O94+Set!O94+Oct!O94+Nov!O94+Dic!O94</f>
        <v>19</v>
      </c>
      <c r="AA94" s="33">
        <f t="shared" si="22"/>
        <v>6.8100358422939076</v>
      </c>
      <c r="AB94" s="37">
        <v>279</v>
      </c>
      <c r="AC94" s="24">
        <f>+Ene!P94+Feb!P94+Mar!P94+Abr!P94+May!P94+Jun!P94+Jul!P94+Ago!P94+Set!P94+Oct!P94+Nov!P94+Dic!P94</f>
        <v>2</v>
      </c>
      <c r="AD94" s="33">
        <f t="shared" si="23"/>
        <v>0.71684587813620071</v>
      </c>
      <c r="AE94" s="24">
        <v>90</v>
      </c>
      <c r="AF94" s="24">
        <f>+Ene!Q94+Feb!Q94+Mar!Q94+Abr!Q94+May!Q94+Jun!Q94+Jul!Q94+Ago!Q94+Set!Q94+Oct!Q94+Nov!Q94+Dic!Q94</f>
        <v>0</v>
      </c>
      <c r="AG94" s="33">
        <f t="shared" si="24"/>
        <v>0</v>
      </c>
      <c r="AH94" s="37">
        <v>380</v>
      </c>
      <c r="AI94" s="24">
        <f>+Ene!R94+Feb!R94+Mar!R94+Abr!R94+May!R94+Jun!R94+Jul!R94+Ago!R94+Set!R94+Oct!R94+Nov!R94+Dic!R94</f>
        <v>0</v>
      </c>
      <c r="AJ94" s="33">
        <f t="shared" si="25"/>
        <v>0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1</v>
      </c>
      <c r="AM94" s="24">
        <v>279</v>
      </c>
      <c r="AN94" s="24">
        <f>+Ene!U94+Feb!U94+Mar!U94+Abr!U94+May!U94+Jun!U94+Jul!U94+Ago!U94+Set!U94+Oct!U94+Nov!U94+Dic!U94</f>
        <v>13</v>
      </c>
      <c r="AO94" s="33">
        <f t="shared" si="26"/>
        <v>4.6594982078853047</v>
      </c>
      <c r="AP94" s="24">
        <f t="shared" si="27"/>
        <v>13</v>
      </c>
      <c r="AQ94" s="24">
        <f>+Ene!V94+Feb!V94+Mar!V94+Abr!V94+May!V94+Jun!V94+Jul!V94+Ago!V94+Set!V94+Oct!V94+Nov!V94+Dic!V94</f>
        <v>1</v>
      </c>
      <c r="AR94" s="33">
        <f t="shared" si="28"/>
        <v>7.6923076923076925</v>
      </c>
      <c r="AS94" s="24">
        <f t="shared" si="29"/>
        <v>13</v>
      </c>
      <c r="AT94" s="24">
        <f>+Ene!W94+Feb!W94+Mar!W94+Abr!W94+May!W94+Jun!W94+Jul!W94+Ago!W94+Set!W94+Oct!W94+Nov!W94+Dic!W94</f>
        <v>8</v>
      </c>
      <c r="AU94" s="33">
        <f t="shared" si="30"/>
        <v>61.53846153846154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323</v>
      </c>
      <c r="E95" s="45" t="s">
        <v>103</v>
      </c>
      <c r="F95" s="45" t="s">
        <v>102</v>
      </c>
      <c r="G95" s="46" t="s">
        <v>284</v>
      </c>
      <c r="H95" s="46">
        <v>94</v>
      </c>
      <c r="I95" s="45" t="s">
        <v>105</v>
      </c>
      <c r="J95" s="24">
        <v>42</v>
      </c>
      <c r="K95" s="27">
        <f>+Ene!J95+Feb!J95+Mar!J95+Abr!J95+May!J95+Jun!J95+Jul!J95+Ago!J95+Set!J95+Oct!J95+Nov!J95+Dic!J95</f>
        <v>6</v>
      </c>
      <c r="L95" s="33">
        <f t="shared" si="17"/>
        <v>14.285714285714285</v>
      </c>
      <c r="M95" s="37">
        <v>48</v>
      </c>
      <c r="N95" s="24">
        <f>+Ene!K95+Feb!K95+Mar!K95+Abr!K95+May!K95+Jun!K95+Jul!K95+Ago!K95+Set!K95+Oct!K95+Nov!K95+Dic!K95</f>
        <v>6</v>
      </c>
      <c r="O95" s="33">
        <f t="shared" si="18"/>
        <v>12.5</v>
      </c>
      <c r="P95" s="37">
        <v>32</v>
      </c>
      <c r="Q95" s="24">
        <f>+Ene!L95+Feb!L95+Mar!L95+Abr!L95+May!L95+Jun!L95+Jul!L95+Ago!L95+Set!L95+Oct!L95+Nov!L95+Dic!L95</f>
        <v>4</v>
      </c>
      <c r="R95" s="33">
        <f t="shared" si="19"/>
        <v>12.5</v>
      </c>
      <c r="S95" s="44">
        <v>32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v>0</v>
      </c>
      <c r="W95" s="23">
        <f>+Ene!N95+Feb!N95+Mar!N95+Abr!N95+May!N95+Jun!N95+Jul!N95+Ago!N95+Set!N95+Oct!N95+Nov!N95+Dic!N95</f>
        <v>1</v>
      </c>
      <c r="X95" s="42">
        <f t="shared" si="21"/>
        <v>0</v>
      </c>
      <c r="Y95" s="37">
        <v>122</v>
      </c>
      <c r="Z95" s="24">
        <f>+Ene!O95+Feb!O95+Mar!O95+Abr!O95+May!O95+Jun!O95+Jul!O95+Ago!O95+Set!O95+Oct!O95+Nov!O95+Dic!O95</f>
        <v>5</v>
      </c>
      <c r="AA95" s="33">
        <f t="shared" si="22"/>
        <v>4.0983606557377046</v>
      </c>
      <c r="AB95" s="37">
        <v>122</v>
      </c>
      <c r="AC95" s="24">
        <f>+Ene!P95+Feb!P95+Mar!P95+Abr!P95+May!P95+Jun!P95+Jul!P95+Ago!P95+Set!P95+Oct!P95+Nov!P95+Dic!P95</f>
        <v>11</v>
      </c>
      <c r="AD95" s="33">
        <f t="shared" si="23"/>
        <v>9.0163934426229506</v>
      </c>
      <c r="AE95" s="24">
        <v>42</v>
      </c>
      <c r="AF95" s="24">
        <f>+Ene!Q95+Feb!Q95+Mar!Q95+Abr!Q95+May!Q95+Jun!Q95+Jul!Q95+Ago!Q95+Set!Q95+Oct!Q95+Nov!Q95+Dic!Q95</f>
        <v>0</v>
      </c>
      <c r="AG95" s="33">
        <f t="shared" si="24"/>
        <v>0</v>
      </c>
      <c r="AH95" s="37">
        <v>146</v>
      </c>
      <c r="AI95" s="24">
        <f>+Ene!R95+Feb!R95+Mar!R95+Abr!R95+May!R95+Jun!R95+Jul!R95+Ago!R95+Set!R95+Oct!R95+Nov!R95+Dic!R95</f>
        <v>0</v>
      </c>
      <c r="AJ95" s="33">
        <f t="shared" si="25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24">
        <v>122</v>
      </c>
      <c r="AN95" s="24">
        <f>+Ene!U95+Feb!U95+Mar!U95+Abr!U95+May!U95+Jun!U95+Jul!U95+Ago!U95+Set!U95+Oct!U95+Nov!U95+Dic!U95</f>
        <v>0</v>
      </c>
      <c r="AO95" s="33">
        <f t="shared" si="26"/>
        <v>0</v>
      </c>
      <c r="AP95" s="24">
        <f t="shared" si="27"/>
        <v>0</v>
      </c>
      <c r="AQ95" s="24">
        <f>+Ene!V95+Feb!V95+Mar!V95+Abr!V95+May!V95+Jun!V95+Jul!V95+Ago!V95+Set!V95+Oct!V95+Nov!V95+Dic!V95</f>
        <v>1</v>
      </c>
      <c r="AR95" s="33">
        <f t="shared" si="28"/>
        <v>0</v>
      </c>
      <c r="AS95" s="24">
        <f t="shared" si="29"/>
        <v>0</v>
      </c>
      <c r="AT95" s="24">
        <f>+Ene!W95+Feb!W95+Mar!W95+Abr!W95+May!W95+Jun!W95+Jul!W95+Ago!W95+Set!W95+Oct!W95+Nov!W95+Dic!W95</f>
        <v>0</v>
      </c>
      <c r="AU95" s="33">
        <f t="shared" si="30"/>
        <v>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323</v>
      </c>
      <c r="E96" s="45" t="s">
        <v>103</v>
      </c>
      <c r="F96" s="45" t="s">
        <v>102</v>
      </c>
      <c r="G96" s="46" t="s">
        <v>284</v>
      </c>
      <c r="H96" s="46">
        <v>95</v>
      </c>
      <c r="I96" s="45" t="s">
        <v>107</v>
      </c>
      <c r="J96" s="24">
        <v>80</v>
      </c>
      <c r="K96" s="27">
        <f>+Ene!J96+Feb!J96+Mar!J96+Abr!J96+May!J96+Jun!J96+Jul!J96+Ago!J96+Set!J96+Oct!J96+Nov!J96+Dic!J96</f>
        <v>7</v>
      </c>
      <c r="L96" s="33">
        <f t="shared" si="17"/>
        <v>8.75</v>
      </c>
      <c r="M96" s="37">
        <v>91</v>
      </c>
      <c r="N96" s="24">
        <f>+Ene!K96+Feb!K96+Mar!K96+Abr!K96+May!K96+Jun!K96+Jul!K96+Ago!K96+Set!K96+Oct!K96+Nov!K96+Dic!K96</f>
        <v>7</v>
      </c>
      <c r="O96" s="33">
        <f t="shared" si="18"/>
        <v>7.6923076923076925</v>
      </c>
      <c r="P96" s="37">
        <v>72</v>
      </c>
      <c r="Q96" s="24">
        <f>+Ene!L96+Feb!L96+Mar!L96+Abr!L96+May!L96+Jun!L96+Jul!L96+Ago!L96+Set!L96+Oct!L96+Nov!L96+Dic!L96</f>
        <v>2</v>
      </c>
      <c r="R96" s="33">
        <f t="shared" si="19"/>
        <v>2.7777777777777777</v>
      </c>
      <c r="S96" s="44">
        <v>72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v>0</v>
      </c>
      <c r="W96" s="23">
        <f>+Ene!N96+Feb!N96+Mar!N96+Abr!N96+May!N96+Jun!N96+Jul!N96+Ago!N96+Set!N96+Oct!N96+Nov!N96+Dic!N96</f>
        <v>1</v>
      </c>
      <c r="X96" s="42">
        <f t="shared" si="21"/>
        <v>0</v>
      </c>
      <c r="Y96" s="37">
        <v>243</v>
      </c>
      <c r="Z96" s="24">
        <f>+Ene!O96+Feb!O96+Mar!O96+Abr!O96+May!O96+Jun!O96+Jul!O96+Ago!O96+Set!O96+Oct!O96+Nov!O96+Dic!O96</f>
        <v>11</v>
      </c>
      <c r="AA96" s="33">
        <f t="shared" si="22"/>
        <v>4.5267489711934159</v>
      </c>
      <c r="AB96" s="37">
        <v>243</v>
      </c>
      <c r="AC96" s="24">
        <f>+Ene!P96+Feb!P96+Mar!P96+Abr!P96+May!P96+Jun!P96+Jul!P96+Ago!P96+Set!P96+Oct!P96+Nov!P96+Dic!P96</f>
        <v>10</v>
      </c>
      <c r="AD96" s="33">
        <f t="shared" si="23"/>
        <v>4.1152263374485596</v>
      </c>
      <c r="AE96" s="24">
        <v>80</v>
      </c>
      <c r="AF96" s="24">
        <f>+Ene!Q96+Feb!Q96+Mar!Q96+Abr!Q96+May!Q96+Jun!Q96+Jul!Q96+Ago!Q96+Set!Q96+Oct!Q96+Nov!Q96+Dic!Q96</f>
        <v>0</v>
      </c>
      <c r="AG96" s="33">
        <f t="shared" si="24"/>
        <v>0</v>
      </c>
      <c r="AH96" s="37">
        <v>307</v>
      </c>
      <c r="AI96" s="24">
        <f>+Ene!R96+Feb!R96+Mar!R96+Abr!R96+May!R96+Jun!R96+Jul!R96+Ago!R96+Set!R96+Oct!R96+Nov!R96+Dic!R96</f>
        <v>0</v>
      </c>
      <c r="AJ96" s="33">
        <f t="shared" si="25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24">
        <v>243</v>
      </c>
      <c r="AN96" s="24">
        <f>+Ene!U96+Feb!U96+Mar!U96+Abr!U96+May!U96+Jun!U96+Jul!U96+Ago!U96+Set!U96+Oct!U96+Nov!U96+Dic!U96</f>
        <v>4</v>
      </c>
      <c r="AO96" s="33">
        <f t="shared" si="26"/>
        <v>1.6460905349794239</v>
      </c>
      <c r="AP96" s="24">
        <f t="shared" si="27"/>
        <v>4</v>
      </c>
      <c r="AQ96" s="24">
        <f>+Ene!V96+Feb!V96+Mar!V96+Abr!V96+May!V96+Jun!V96+Jul!V96+Ago!V96+Set!V96+Oct!V96+Nov!V96+Dic!V96</f>
        <v>2</v>
      </c>
      <c r="AR96" s="33">
        <f t="shared" si="28"/>
        <v>50</v>
      </c>
      <c r="AS96" s="24">
        <f t="shared" si="29"/>
        <v>4</v>
      </c>
      <c r="AT96" s="24">
        <f>+Ene!W96+Feb!W96+Mar!W96+Abr!W96+May!W96+Jun!W96+Jul!W96+Ago!W96+Set!W96+Oct!W96+Nov!W96+Dic!W96</f>
        <v>1</v>
      </c>
      <c r="AU96" s="33">
        <f t="shared" si="30"/>
        <v>25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323</v>
      </c>
      <c r="E97" s="45" t="s">
        <v>103</v>
      </c>
      <c r="F97" s="45" t="s">
        <v>102</v>
      </c>
      <c r="G97" s="46" t="s">
        <v>284</v>
      </c>
      <c r="H97" s="46">
        <v>96</v>
      </c>
      <c r="I97" s="45" t="s">
        <v>108</v>
      </c>
      <c r="J97" s="24">
        <v>76</v>
      </c>
      <c r="K97" s="27">
        <f>+Ene!J97+Feb!J97+Mar!J97+Abr!J97+May!J97+Jun!J97+Jul!J97+Ago!J97+Set!J97+Oct!J97+Nov!J97+Dic!J97</f>
        <v>0</v>
      </c>
      <c r="L97" s="33">
        <f t="shared" si="17"/>
        <v>0</v>
      </c>
      <c r="M97" s="37">
        <v>80</v>
      </c>
      <c r="N97" s="24">
        <f>+Ene!K97+Feb!K97+Mar!K97+Abr!K97+May!K97+Jun!K97+Jul!K97+Ago!K97+Set!K97+Oct!K97+Nov!K97+Dic!K97</f>
        <v>0</v>
      </c>
      <c r="O97" s="33">
        <f t="shared" si="18"/>
        <v>0</v>
      </c>
      <c r="P97" s="37">
        <v>66</v>
      </c>
      <c r="Q97" s="24">
        <f>+Ene!L97+Feb!L97+Mar!L97+Abr!L97+May!L97+Jun!L97+Jul!L97+Ago!L97+Set!L97+Oct!L97+Nov!L97+Dic!L97</f>
        <v>4</v>
      </c>
      <c r="R97" s="33">
        <f t="shared" si="19"/>
        <v>6.0606060606060606</v>
      </c>
      <c r="S97" s="44">
        <v>66</v>
      </c>
      <c r="T97" s="24">
        <f>+Ene!M97+Feb!M97+Mar!M97+Abr!M97+May!M97+Jun!M97+Jul!M97+Ago!M97+Set!M97+Oct!M97+Nov!M97+Dic!M97</f>
        <v>0</v>
      </c>
      <c r="U97" s="33">
        <f t="shared" si="20"/>
        <v>0</v>
      </c>
      <c r="V97" s="44">
        <v>0</v>
      </c>
      <c r="W97" s="23">
        <f>+Ene!N97+Feb!N97+Mar!N97+Abr!N97+May!N97+Jun!N97+Jul!N97+Ago!N97+Set!N97+Oct!N97+Nov!N97+Dic!N97</f>
        <v>2</v>
      </c>
      <c r="X97" s="42">
        <f t="shared" si="21"/>
        <v>0</v>
      </c>
      <c r="Y97" s="37">
        <v>222</v>
      </c>
      <c r="Z97" s="24">
        <f>+Ene!O97+Feb!O97+Mar!O97+Abr!O97+May!O97+Jun!O97+Jul!O97+Ago!O97+Set!O97+Oct!O97+Nov!O97+Dic!O97</f>
        <v>5</v>
      </c>
      <c r="AA97" s="33">
        <f t="shared" si="22"/>
        <v>2.2522522522522523</v>
      </c>
      <c r="AB97" s="37">
        <v>222</v>
      </c>
      <c r="AC97" s="24">
        <f>+Ene!P97+Feb!P97+Mar!P97+Abr!P97+May!P97+Jun!P97+Jul!P97+Ago!P97+Set!P97+Oct!P97+Nov!P97+Dic!P97</f>
        <v>6</v>
      </c>
      <c r="AD97" s="33">
        <f t="shared" si="23"/>
        <v>2.7027027027027026</v>
      </c>
      <c r="AE97" s="24">
        <v>76</v>
      </c>
      <c r="AF97" s="24">
        <f>+Ene!Q97+Feb!Q97+Mar!Q97+Abr!Q97+May!Q97+Jun!Q97+Jul!Q97+Ago!Q97+Set!Q97+Oct!Q97+Nov!Q97+Dic!Q97</f>
        <v>0</v>
      </c>
      <c r="AG97" s="33">
        <f t="shared" si="24"/>
        <v>0</v>
      </c>
      <c r="AH97" s="37">
        <v>278</v>
      </c>
      <c r="AI97" s="24">
        <f>+Ene!R97+Feb!R97+Mar!R97+Abr!R97+May!R97+Jun!R97+Jul!R97+Ago!R97+Set!R97+Oct!R97+Nov!R97+Dic!R97</f>
        <v>0</v>
      </c>
      <c r="AJ97" s="33">
        <f t="shared" si="25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24">
        <v>222</v>
      </c>
      <c r="AN97" s="24">
        <f>+Ene!U97+Feb!U97+Mar!U97+Abr!U97+May!U97+Jun!U97+Jul!U97+Ago!U97+Set!U97+Oct!U97+Nov!U97+Dic!U97</f>
        <v>0</v>
      </c>
      <c r="AO97" s="33">
        <f t="shared" si="26"/>
        <v>0</v>
      </c>
      <c r="AP97" s="24">
        <f t="shared" si="27"/>
        <v>0</v>
      </c>
      <c r="AQ97" s="24">
        <f>+Ene!V97+Feb!V97+Mar!V97+Abr!V97+May!V97+Jun!V97+Jul!V97+Ago!V97+Set!V97+Oct!V97+Nov!V97+Dic!V97</f>
        <v>1</v>
      </c>
      <c r="AR97" s="33">
        <f t="shared" si="28"/>
        <v>0</v>
      </c>
      <c r="AS97" s="24">
        <f t="shared" si="29"/>
        <v>0</v>
      </c>
      <c r="AT97" s="24">
        <f>+Ene!W97+Feb!W97+Mar!W97+Abr!W97+May!W97+Jun!W97+Jul!W97+Ago!W97+Set!W97+Oct!W97+Nov!W97+Dic!W97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323</v>
      </c>
      <c r="E98" s="45" t="s">
        <v>103</v>
      </c>
      <c r="F98" s="45" t="s">
        <v>102</v>
      </c>
      <c r="G98" s="46" t="s">
        <v>289</v>
      </c>
      <c r="H98" s="46">
        <v>97</v>
      </c>
      <c r="I98" s="45" t="s">
        <v>326</v>
      </c>
      <c r="J98" s="24">
        <v>70</v>
      </c>
      <c r="K98" s="27">
        <f>+Ene!J98+Feb!J98+Mar!J98+Abr!J98+May!J98+Jun!J98+Jul!J98+Ago!J98+Set!J98+Oct!J98+Nov!J98+Dic!J98</f>
        <v>2</v>
      </c>
      <c r="L98" s="33">
        <f t="shared" si="17"/>
        <v>2.8571428571428572</v>
      </c>
      <c r="M98" s="37">
        <v>90</v>
      </c>
      <c r="N98" s="24">
        <f>+Ene!K98+Feb!K98+Mar!K98+Abr!K98+May!K98+Jun!K98+Jul!K98+Ago!K98+Set!K98+Oct!K98+Nov!K98+Dic!K98</f>
        <v>2</v>
      </c>
      <c r="O98" s="33">
        <f t="shared" si="18"/>
        <v>2.2222222222222223</v>
      </c>
      <c r="P98" s="37">
        <v>66</v>
      </c>
      <c r="Q98" s="24">
        <f>+Ene!L98+Feb!L98+Mar!L98+Abr!L98+May!L98+Jun!L98+Jul!L98+Ago!L98+Set!L98+Oct!L98+Nov!L98+Dic!L98</f>
        <v>0</v>
      </c>
      <c r="R98" s="33">
        <f t="shared" si="19"/>
        <v>0</v>
      </c>
      <c r="S98" s="44">
        <v>65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v>0</v>
      </c>
      <c r="W98" s="23">
        <f>+Ene!N98+Feb!N98+Mar!N98+Abr!N98+May!N98+Jun!N98+Jul!N98+Ago!N98+Set!N98+Oct!N98+Nov!N98+Dic!N98</f>
        <v>2</v>
      </c>
      <c r="X98" s="42">
        <f t="shared" si="21"/>
        <v>0</v>
      </c>
      <c r="Y98" s="37">
        <v>226</v>
      </c>
      <c r="Z98" s="24">
        <f>+Ene!O98+Feb!O98+Mar!O98+Abr!O98+May!O98+Jun!O98+Jul!O98+Ago!O98+Set!O98+Oct!O98+Nov!O98+Dic!O98</f>
        <v>14</v>
      </c>
      <c r="AA98" s="33">
        <f t="shared" si="22"/>
        <v>6.1946902654867255</v>
      </c>
      <c r="AB98" s="37">
        <v>226</v>
      </c>
      <c r="AC98" s="24">
        <f>+Ene!P98+Feb!P98+Mar!P98+Abr!P98+May!P98+Jun!P98+Jul!P98+Ago!P98+Set!P98+Oct!P98+Nov!P98+Dic!P98</f>
        <v>4</v>
      </c>
      <c r="AD98" s="33">
        <f t="shared" si="23"/>
        <v>1.7699115044247788</v>
      </c>
      <c r="AE98" s="24">
        <v>70</v>
      </c>
      <c r="AF98" s="24">
        <f>+Ene!Q98+Feb!Q98+Mar!Q98+Abr!Q98+May!Q98+Jun!Q98+Jul!Q98+Ago!Q98+Set!Q98+Oct!Q98+Nov!Q98+Dic!Q98</f>
        <v>0</v>
      </c>
      <c r="AG98" s="33">
        <f t="shared" si="24"/>
        <v>0</v>
      </c>
      <c r="AH98" s="37">
        <v>289</v>
      </c>
      <c r="AI98" s="24">
        <f>+Ene!R98+Feb!R98+Mar!R98+Abr!R98+May!R98+Jun!R98+Jul!R98+Ago!R98+Set!R98+Oct!R98+Nov!R98+Dic!R98</f>
        <v>0</v>
      </c>
      <c r="AJ98" s="33">
        <f t="shared" si="25"/>
        <v>0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24">
        <v>226</v>
      </c>
      <c r="AN98" s="24">
        <f>+Ene!U98+Feb!U98+Mar!U98+Abr!U98+May!U98+Jun!U98+Jul!U98+Ago!U98+Set!U98+Oct!U98+Nov!U98+Dic!U98</f>
        <v>4</v>
      </c>
      <c r="AO98" s="33">
        <f t="shared" si="26"/>
        <v>1.7699115044247788</v>
      </c>
      <c r="AP98" s="24">
        <f t="shared" si="27"/>
        <v>4</v>
      </c>
      <c r="AQ98" s="24">
        <f>+Ene!V98+Feb!V98+Mar!V98+Abr!V98+May!V98+Jun!V98+Jul!V98+Ago!V98+Set!V98+Oct!V98+Nov!V98+Dic!V98</f>
        <v>1</v>
      </c>
      <c r="AR98" s="33">
        <f t="shared" si="28"/>
        <v>25</v>
      </c>
      <c r="AS98" s="24">
        <f t="shared" si="29"/>
        <v>4</v>
      </c>
      <c r="AT98" s="24">
        <f>+Ene!W98+Feb!W98+Mar!W98+Abr!W98+May!W98+Jun!W98+Jul!W98+Ago!W98+Set!W98+Oct!W98+Nov!W98+Dic!W98</f>
        <v>1</v>
      </c>
      <c r="AU98" s="33">
        <f t="shared" si="30"/>
        <v>25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323</v>
      </c>
      <c r="E99" s="45" t="s">
        <v>103</v>
      </c>
      <c r="F99" s="45" t="s">
        <v>102</v>
      </c>
      <c r="G99" s="46" t="s">
        <v>282</v>
      </c>
      <c r="H99" s="46">
        <v>98</v>
      </c>
      <c r="I99" s="45" t="s">
        <v>327</v>
      </c>
      <c r="J99" s="24">
        <v>55.699567617681332</v>
      </c>
      <c r="K99" s="27">
        <f>+Ene!J99+Feb!J99+Mar!J99+Abr!J99+May!J99+Jun!J99+Jul!J99+Ago!J99+Set!J99+Oct!J99+Nov!J99+Dic!J99</f>
        <v>12</v>
      </c>
      <c r="L99" s="33">
        <f t="shared" si="17"/>
        <v>21.544152878110864</v>
      </c>
      <c r="M99" s="37">
        <v>46</v>
      </c>
      <c r="N99" s="24">
        <f>+Ene!K99+Feb!K99+Mar!K99+Abr!K99+May!K99+Jun!K99+Jul!K99+Ago!K99+Set!K99+Oct!K99+Nov!K99+Dic!K99</f>
        <v>12</v>
      </c>
      <c r="O99" s="33">
        <f t="shared" si="18"/>
        <v>26.086956521739129</v>
      </c>
      <c r="P99" s="37">
        <v>35</v>
      </c>
      <c r="Q99" s="24">
        <f>+Ene!L99+Feb!L99+Mar!L99+Abr!L99+May!L99+Jun!L99+Jul!L99+Ago!L99+Set!L99+Oct!L99+Nov!L99+Dic!L99</f>
        <v>4</v>
      </c>
      <c r="R99" s="33">
        <f t="shared" si="19"/>
        <v>11.428571428571429</v>
      </c>
      <c r="S99" s="44">
        <v>41</v>
      </c>
      <c r="T99" s="24">
        <f>+Ene!M99+Feb!M99+Mar!M99+Abr!M99+May!M99+Jun!M99+Jul!M99+Ago!M99+Set!M99+Oct!M99+Nov!M99+Dic!M99</f>
        <v>3</v>
      </c>
      <c r="U99" s="33">
        <f t="shared" si="20"/>
        <v>7.3170731707317067</v>
      </c>
      <c r="V99" s="44">
        <v>55.699567617681332</v>
      </c>
      <c r="W99" s="23">
        <f>+Ene!N99+Feb!N99+Mar!N99+Abr!N99+May!N99+Jun!N99+Jul!N99+Ago!N99+Set!N99+Oct!N99+Nov!N99+Dic!N99</f>
        <v>10</v>
      </c>
      <c r="X99" s="42">
        <f t="shared" si="21"/>
        <v>17.953460731759055</v>
      </c>
      <c r="Y99" s="37">
        <v>136.69956761768134</v>
      </c>
      <c r="Z99" s="24">
        <f>+Ene!O99+Feb!O99+Mar!O99+Abr!O99+May!O99+Jun!O99+Jul!O99+Ago!O99+Set!O99+Oct!O99+Nov!O99+Dic!O99</f>
        <v>25</v>
      </c>
      <c r="AA99" s="33">
        <f t="shared" si="22"/>
        <v>18.288280230643821</v>
      </c>
      <c r="AB99" s="37">
        <v>136.69956761768134</v>
      </c>
      <c r="AC99" s="24">
        <f>+Ene!P99+Feb!P99+Mar!P99+Abr!P99+May!P99+Jun!P99+Jul!P99+Ago!P99+Set!P99+Oct!P99+Nov!P99+Dic!P99</f>
        <v>26</v>
      </c>
      <c r="AD99" s="33">
        <f t="shared" si="23"/>
        <v>19.019811439869574</v>
      </c>
      <c r="AE99" s="24">
        <v>55.699567617681332</v>
      </c>
      <c r="AF99" s="24">
        <f>+Ene!Q99+Feb!Q99+Mar!Q99+Abr!Q99+May!Q99+Jun!Q99+Jul!Q99+Ago!Q99+Set!Q99+Oct!Q99+Nov!Q99+Dic!Q99</f>
        <v>7</v>
      </c>
      <c r="AG99" s="33">
        <f t="shared" si="24"/>
        <v>12.567422512231339</v>
      </c>
      <c r="AH99" s="37">
        <v>159</v>
      </c>
      <c r="AI99" s="24">
        <f>+Ene!R99+Feb!R99+Mar!R99+Abr!R99+May!R99+Jun!R99+Jul!R99+Ago!R99+Set!R99+Oct!R99+Nov!R99+Dic!R99</f>
        <v>13</v>
      </c>
      <c r="AJ99" s="33">
        <f t="shared" si="25"/>
        <v>8.1761006289308167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24">
        <v>136.69956761768134</v>
      </c>
      <c r="AN99" s="24">
        <f>+Ene!U99+Feb!U99+Mar!U99+Abr!U99+May!U99+Jun!U99+Jul!U99+Ago!U99+Set!U99+Oct!U99+Nov!U99+Dic!U99</f>
        <v>0</v>
      </c>
      <c r="AO99" s="33">
        <f t="shared" si="26"/>
        <v>0</v>
      </c>
      <c r="AP99" s="24">
        <f t="shared" si="27"/>
        <v>0</v>
      </c>
      <c r="AQ99" s="24">
        <f>+Ene!V99+Feb!V99+Mar!V99+Abr!V99+May!V99+Jun!V99+Jul!V99+Ago!V99+Set!V99+Oct!V99+Nov!V99+Dic!V99</f>
        <v>1</v>
      </c>
      <c r="AR99" s="33">
        <f t="shared" si="28"/>
        <v>0</v>
      </c>
      <c r="AS99" s="24">
        <f t="shared" si="29"/>
        <v>0</v>
      </c>
      <c r="AT99" s="24">
        <f>+Ene!W99+Feb!W99+Mar!W99+Abr!W99+May!W99+Jun!W99+Jul!W99+Ago!W99+Set!W99+Oct!W99+Nov!W99+Dic!W99</f>
        <v>0</v>
      </c>
      <c r="AU99" s="33">
        <f t="shared" si="30"/>
        <v>0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323</v>
      </c>
      <c r="E100" s="45" t="s">
        <v>103</v>
      </c>
      <c r="F100" s="45" t="s">
        <v>102</v>
      </c>
      <c r="G100" s="46" t="s">
        <v>284</v>
      </c>
      <c r="H100" s="46">
        <v>99</v>
      </c>
      <c r="I100" s="45" t="s">
        <v>116</v>
      </c>
      <c r="J100" s="24">
        <v>24</v>
      </c>
      <c r="K100" s="27">
        <f>+Ene!J100+Feb!J100+Mar!J100+Abr!J100+May!J100+Jun!J100+Jul!J100+Ago!J100+Set!J100+Oct!J100+Nov!J100+Dic!J100</f>
        <v>1</v>
      </c>
      <c r="L100" s="33">
        <f t="shared" si="17"/>
        <v>4.1666666666666661</v>
      </c>
      <c r="M100" s="37">
        <v>20</v>
      </c>
      <c r="N100" s="24">
        <f>+Ene!K100+Feb!K100+Mar!K100+Abr!K100+May!K100+Jun!K100+Jul!K100+Ago!K100+Set!K100+Oct!K100+Nov!K100+Dic!K100</f>
        <v>1</v>
      </c>
      <c r="O100" s="33">
        <f t="shared" si="18"/>
        <v>5</v>
      </c>
      <c r="P100" s="37">
        <v>24</v>
      </c>
      <c r="Q100" s="24">
        <f>+Ene!L100+Feb!L100+Mar!L100+Abr!L100+May!L100+Jun!L100+Jul!L100+Ago!L100+Set!L100+Oct!L100+Nov!L100+Dic!L100</f>
        <v>2</v>
      </c>
      <c r="R100" s="33">
        <f t="shared" si="19"/>
        <v>8.3333333333333321</v>
      </c>
      <c r="S100" s="44">
        <v>33</v>
      </c>
      <c r="T100" s="24">
        <f>+Ene!M100+Feb!M100+Mar!M100+Abr!M100+May!M100+Jun!M100+Jul!M100+Ago!M100+Set!M100+Oct!M100+Nov!M100+Dic!M100</f>
        <v>0</v>
      </c>
      <c r="U100" s="33">
        <f t="shared" si="20"/>
        <v>0</v>
      </c>
      <c r="V100" s="44">
        <v>0</v>
      </c>
      <c r="W100" s="23">
        <f>+Ene!N100+Feb!N100+Mar!N100+Abr!N100+May!N100+Jun!N100+Jul!N100+Ago!N100+Set!N100+Oct!N100+Nov!N100+Dic!N100</f>
        <v>0</v>
      </c>
      <c r="X100" s="42">
        <f t="shared" si="21"/>
        <v>0</v>
      </c>
      <c r="Y100" s="37">
        <v>68</v>
      </c>
      <c r="Z100" s="24">
        <f>+Ene!O100+Feb!O100+Mar!O100+Abr!O100+May!O100+Jun!O100+Jul!O100+Ago!O100+Set!O100+Oct!O100+Nov!O100+Dic!O100</f>
        <v>2</v>
      </c>
      <c r="AA100" s="33">
        <f t="shared" si="22"/>
        <v>2.9411764705882351</v>
      </c>
      <c r="AB100" s="37">
        <v>68</v>
      </c>
      <c r="AC100" s="24">
        <f>+Ene!P100+Feb!P100+Mar!P100+Abr!P100+May!P100+Jun!P100+Jul!P100+Ago!P100+Set!P100+Oct!P100+Nov!P100+Dic!P100</f>
        <v>3</v>
      </c>
      <c r="AD100" s="33">
        <f t="shared" si="23"/>
        <v>4.4117647058823533</v>
      </c>
      <c r="AE100" s="24">
        <v>24</v>
      </c>
      <c r="AF100" s="24">
        <f>+Ene!Q100+Feb!Q100+Mar!Q100+Abr!Q100+May!Q100+Jun!Q100+Jul!Q100+Ago!Q100+Set!Q100+Oct!Q100+Nov!Q100+Dic!Q100</f>
        <v>0</v>
      </c>
      <c r="AG100" s="33">
        <f t="shared" si="24"/>
        <v>0</v>
      </c>
      <c r="AH100" s="37">
        <v>106</v>
      </c>
      <c r="AI100" s="24">
        <f>+Ene!R100+Feb!R100+Mar!R100+Abr!R100+May!R100+Jun!R100+Jul!R100+Ago!R100+Set!R100+Oct!R100+Nov!R100+Dic!R100</f>
        <v>2</v>
      </c>
      <c r="AJ100" s="33">
        <f t="shared" si="25"/>
        <v>1.8867924528301887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24">
        <v>68</v>
      </c>
      <c r="AN100" s="24">
        <f>+Ene!U100+Feb!U100+Mar!U100+Abr!U100+May!U100+Jun!U100+Jul!U100+Ago!U100+Set!U100+Oct!U100+Nov!U100+Dic!U100</f>
        <v>0</v>
      </c>
      <c r="AO100" s="33">
        <f t="shared" si="26"/>
        <v>0</v>
      </c>
      <c r="AP100" s="24">
        <f t="shared" si="27"/>
        <v>0</v>
      </c>
      <c r="AQ100" s="24">
        <f>+Ene!V100+Feb!V100+Mar!V100+Abr!V100+May!V100+Jun!V100+Jul!V100+Ago!V100+Set!V100+Oct!V100+Nov!V100+Dic!V100</f>
        <v>0</v>
      </c>
      <c r="AR100" s="33">
        <f t="shared" si="28"/>
        <v>0</v>
      </c>
      <c r="AS100" s="24">
        <f t="shared" si="29"/>
        <v>0</v>
      </c>
      <c r="AT100" s="24">
        <f>+Ene!W100+Feb!W100+Mar!W100+Abr!W100+May!W100+Jun!W100+Jul!W100+Ago!W100+Set!W100+Oct!W100+Nov!W100+Dic!W100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323</v>
      </c>
      <c r="E101" s="45" t="s">
        <v>103</v>
      </c>
      <c r="F101" s="45" t="s">
        <v>102</v>
      </c>
      <c r="G101" s="46" t="s">
        <v>284</v>
      </c>
      <c r="H101" s="46">
        <v>100</v>
      </c>
      <c r="I101" s="45" t="s">
        <v>113</v>
      </c>
      <c r="J101" s="24">
        <v>28</v>
      </c>
      <c r="K101" s="27">
        <f>+Ene!J101+Feb!J101+Mar!J101+Abr!J101+May!J101+Jun!J101+Jul!J101+Ago!J101+Set!J101+Oct!J101+Nov!J101+Dic!J101</f>
        <v>4</v>
      </c>
      <c r="L101" s="33">
        <f t="shared" si="17"/>
        <v>14.285714285714285</v>
      </c>
      <c r="M101" s="37">
        <v>22</v>
      </c>
      <c r="N101" s="24">
        <f>+Ene!K101+Feb!K101+Mar!K101+Abr!K101+May!K101+Jun!K101+Jul!K101+Ago!K101+Set!K101+Oct!K101+Nov!K101+Dic!K101</f>
        <v>4</v>
      </c>
      <c r="O101" s="33">
        <f t="shared" si="18"/>
        <v>18.181818181818183</v>
      </c>
      <c r="P101" s="37">
        <v>32</v>
      </c>
      <c r="Q101" s="24">
        <f>+Ene!L101+Feb!L101+Mar!L101+Abr!L101+May!L101+Jun!L101+Jul!L101+Ago!L101+Set!L101+Oct!L101+Nov!L101+Dic!L101</f>
        <v>3</v>
      </c>
      <c r="R101" s="33">
        <f t="shared" si="19"/>
        <v>9.375</v>
      </c>
      <c r="S101" s="44">
        <v>33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v>0</v>
      </c>
      <c r="W101" s="23">
        <f>+Ene!N101+Feb!N101+Mar!N101+Abr!N101+May!N101+Jun!N101+Jul!N101+Ago!N101+Set!N101+Oct!N101+Nov!N101+Dic!N101</f>
        <v>4</v>
      </c>
      <c r="X101" s="42">
        <f t="shared" si="21"/>
        <v>0</v>
      </c>
      <c r="Y101" s="37">
        <v>82</v>
      </c>
      <c r="Z101" s="24">
        <f>+Ene!O101+Feb!O101+Mar!O101+Abr!O101+May!O101+Jun!O101+Jul!O101+Ago!O101+Set!O101+Oct!O101+Nov!O101+Dic!O101</f>
        <v>11</v>
      </c>
      <c r="AA101" s="33">
        <f t="shared" si="22"/>
        <v>13.414634146341465</v>
      </c>
      <c r="AB101" s="37">
        <v>82</v>
      </c>
      <c r="AC101" s="24">
        <f>+Ene!P101+Feb!P101+Mar!P101+Abr!P101+May!P101+Jun!P101+Jul!P101+Ago!P101+Set!P101+Oct!P101+Nov!P101+Dic!P101</f>
        <v>12</v>
      </c>
      <c r="AD101" s="33">
        <f t="shared" si="23"/>
        <v>14.634146341463413</v>
      </c>
      <c r="AE101" s="24">
        <v>28</v>
      </c>
      <c r="AF101" s="24">
        <f>+Ene!Q101+Feb!Q101+Mar!Q101+Abr!Q101+May!Q101+Jun!Q101+Jul!Q101+Ago!Q101+Set!Q101+Oct!Q101+Nov!Q101+Dic!Q101</f>
        <v>0</v>
      </c>
      <c r="AG101" s="33">
        <f t="shared" si="24"/>
        <v>0</v>
      </c>
      <c r="AH101" s="37">
        <v>119</v>
      </c>
      <c r="AI101" s="24">
        <f>+Ene!R101+Feb!R101+Mar!R101+Abr!R101+May!R101+Jun!R101+Jul!R101+Ago!R101+Set!R101+Oct!R101+Nov!R101+Dic!R101</f>
        <v>0</v>
      </c>
      <c r="AJ101" s="33">
        <f t="shared" si="25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24">
        <v>82</v>
      </c>
      <c r="AN101" s="24">
        <f>+Ene!U101+Feb!U101+Mar!U101+Abr!U101+May!U101+Jun!U101+Jul!U101+Ago!U101+Set!U101+Oct!U101+Nov!U101+Dic!U101</f>
        <v>23</v>
      </c>
      <c r="AO101" s="33">
        <f t="shared" si="26"/>
        <v>28.04878048780488</v>
      </c>
      <c r="AP101" s="24">
        <f t="shared" si="27"/>
        <v>23</v>
      </c>
      <c r="AQ101" s="24">
        <f>+Ene!V101+Feb!V101+Mar!V101+Abr!V101+May!V101+Jun!V101+Jul!V101+Ago!V101+Set!V101+Oct!V101+Nov!V101+Dic!V101</f>
        <v>3</v>
      </c>
      <c r="AR101" s="33">
        <f t="shared" si="28"/>
        <v>13.043478260869565</v>
      </c>
      <c r="AS101" s="24">
        <f t="shared" si="29"/>
        <v>23</v>
      </c>
      <c r="AT101" s="24">
        <f>+Ene!W101+Feb!W101+Mar!W101+Abr!W101+May!W101+Jun!W101+Jul!W101+Ago!W101+Set!W101+Oct!W101+Nov!W101+Dic!W101</f>
        <v>9</v>
      </c>
      <c r="AU101" s="33">
        <f t="shared" si="30"/>
        <v>39.130434782608695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323</v>
      </c>
      <c r="E102" s="45" t="s">
        <v>103</v>
      </c>
      <c r="F102" s="45" t="s">
        <v>188</v>
      </c>
      <c r="G102" s="46" t="s">
        <v>282</v>
      </c>
      <c r="H102" s="46">
        <v>101</v>
      </c>
      <c r="I102" s="45" t="s">
        <v>188</v>
      </c>
      <c r="J102" s="24">
        <v>75</v>
      </c>
      <c r="K102" s="27">
        <f>+Ene!J102+Feb!J102+Mar!J102+Abr!J102+May!J102+Jun!J102+Jul!J102+Ago!J102+Set!J102+Oct!J102+Nov!J102+Dic!J102</f>
        <v>12</v>
      </c>
      <c r="L102" s="33">
        <f t="shared" si="17"/>
        <v>16</v>
      </c>
      <c r="M102" s="37">
        <v>90</v>
      </c>
      <c r="N102" s="24">
        <f>+Ene!K102+Feb!K102+Mar!K102+Abr!K102+May!K102+Jun!K102+Jul!K102+Ago!K102+Set!K102+Oct!K102+Nov!K102+Dic!K102</f>
        <v>12</v>
      </c>
      <c r="O102" s="33">
        <f t="shared" si="18"/>
        <v>13.333333333333334</v>
      </c>
      <c r="P102" s="37">
        <v>57</v>
      </c>
      <c r="Q102" s="24">
        <f>+Ene!L102+Feb!L102+Mar!L102+Abr!L102+May!L102+Jun!L102+Jul!L102+Ago!L102+Set!L102+Oct!L102+Nov!L102+Dic!L102</f>
        <v>7</v>
      </c>
      <c r="R102" s="33">
        <f t="shared" si="19"/>
        <v>12.280701754385964</v>
      </c>
      <c r="S102" s="44">
        <v>81</v>
      </c>
      <c r="T102" s="24">
        <f>+Ene!M102+Feb!M102+Mar!M102+Abr!M102+May!M102+Jun!M102+Jul!M102+Ago!M102+Set!M102+Oct!M102+Nov!M102+Dic!M102</f>
        <v>1</v>
      </c>
      <c r="U102" s="33">
        <f t="shared" si="20"/>
        <v>1.2345679012345678</v>
      </c>
      <c r="V102" s="44">
        <v>75</v>
      </c>
      <c r="W102" s="23">
        <f>+Ene!N102+Feb!N102+Mar!N102+Abr!N102+May!N102+Jun!N102+Jul!N102+Ago!N102+Set!N102+Oct!N102+Nov!N102+Dic!N102</f>
        <v>13</v>
      </c>
      <c r="X102" s="42">
        <f t="shared" si="21"/>
        <v>17.333333333333336</v>
      </c>
      <c r="Y102" s="37">
        <v>222</v>
      </c>
      <c r="Z102" s="24">
        <f>+Ene!O102+Feb!O102+Mar!O102+Abr!O102+May!O102+Jun!O102+Jul!O102+Ago!O102+Set!O102+Oct!O102+Nov!O102+Dic!O102</f>
        <v>38</v>
      </c>
      <c r="AA102" s="33">
        <f t="shared" si="22"/>
        <v>17.117117117117118</v>
      </c>
      <c r="AB102" s="37">
        <v>222</v>
      </c>
      <c r="AC102" s="24">
        <f>+Ene!P102+Feb!P102+Mar!P102+Abr!P102+May!P102+Jun!P102+Jul!P102+Ago!P102+Set!P102+Oct!P102+Nov!P102+Dic!P102</f>
        <v>32</v>
      </c>
      <c r="AD102" s="33">
        <f t="shared" si="23"/>
        <v>14.414414414414415</v>
      </c>
      <c r="AE102" s="24">
        <v>75</v>
      </c>
      <c r="AF102" s="24">
        <f>+Ene!Q102+Feb!Q102+Mar!Q102+Abr!Q102+May!Q102+Jun!Q102+Jul!Q102+Ago!Q102+Set!Q102+Oct!Q102+Nov!Q102+Dic!Q102</f>
        <v>13</v>
      </c>
      <c r="AG102" s="33">
        <f t="shared" si="24"/>
        <v>17.333333333333336</v>
      </c>
      <c r="AH102" s="37">
        <v>299</v>
      </c>
      <c r="AI102" s="24">
        <f>+Ene!R102+Feb!R102+Mar!R102+Abr!R102+May!R102+Jun!R102+Jul!R102+Ago!R102+Set!R102+Oct!R102+Nov!R102+Dic!R102</f>
        <v>16</v>
      </c>
      <c r="AJ102" s="33">
        <f t="shared" si="25"/>
        <v>5.3511705685618729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1</v>
      </c>
      <c r="AM102" s="24">
        <v>222</v>
      </c>
      <c r="AN102" s="24">
        <f>+Ene!U102+Feb!U102+Mar!U102+Abr!U102+May!U102+Jun!U102+Jul!U102+Ago!U102+Set!U102+Oct!U102+Nov!U102+Dic!U102</f>
        <v>41</v>
      </c>
      <c r="AO102" s="33">
        <f t="shared" si="26"/>
        <v>18.468468468468469</v>
      </c>
      <c r="AP102" s="24">
        <f t="shared" si="27"/>
        <v>41</v>
      </c>
      <c r="AQ102" s="24">
        <f>+Ene!V102+Feb!V102+Mar!V102+Abr!V102+May!V102+Jun!V102+Jul!V102+Ago!V102+Set!V102+Oct!V102+Nov!V102+Dic!V102</f>
        <v>11</v>
      </c>
      <c r="AR102" s="33">
        <f t="shared" si="28"/>
        <v>26.829268292682929</v>
      </c>
      <c r="AS102" s="24">
        <f t="shared" si="29"/>
        <v>41</v>
      </c>
      <c r="AT102" s="24">
        <f>+Ene!W102+Feb!W102+Mar!W102+Abr!W102+May!W102+Jun!W102+Jul!W102+Ago!W102+Set!W102+Oct!W102+Nov!W102+Dic!W102</f>
        <v>20</v>
      </c>
      <c r="AU102" s="33">
        <f t="shared" si="30"/>
        <v>48.780487804878049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323</v>
      </c>
      <c r="E103" s="45" t="s">
        <v>103</v>
      </c>
      <c r="F103" s="45" t="s">
        <v>188</v>
      </c>
      <c r="G103" s="46" t="s">
        <v>284</v>
      </c>
      <c r="H103" s="46">
        <v>102</v>
      </c>
      <c r="I103" s="45" t="s">
        <v>187</v>
      </c>
      <c r="J103" s="24">
        <v>45</v>
      </c>
      <c r="K103" s="27">
        <f>+Ene!J103+Feb!J103+Mar!J103+Abr!J103+May!J103+Jun!J103+Jul!J103+Ago!J103+Set!J103+Oct!J103+Nov!J103+Dic!J103</f>
        <v>5</v>
      </c>
      <c r="L103" s="33">
        <f t="shared" si="17"/>
        <v>11.111111111111111</v>
      </c>
      <c r="M103" s="37">
        <v>39.18037003288071</v>
      </c>
      <c r="N103" s="24">
        <f>+Ene!K103+Feb!K103+Mar!K103+Abr!K103+May!K103+Jun!K103+Jul!K103+Ago!K103+Set!K103+Oct!K103+Nov!K103+Dic!K103</f>
        <v>5</v>
      </c>
      <c r="O103" s="33">
        <f t="shared" si="18"/>
        <v>12.76149254283186</v>
      </c>
      <c r="P103" s="37">
        <v>23</v>
      </c>
      <c r="Q103" s="24">
        <f>+Ene!L103+Feb!L103+Mar!L103+Abr!L103+May!L103+Jun!L103+Jul!L103+Ago!L103+Set!L103+Oct!L103+Nov!L103+Dic!L103</f>
        <v>3</v>
      </c>
      <c r="R103" s="33">
        <f t="shared" si="19"/>
        <v>13.043478260869565</v>
      </c>
      <c r="S103" s="44">
        <v>35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v>0</v>
      </c>
      <c r="W103" s="23">
        <f>+Ene!N103+Feb!N103+Mar!N103+Abr!N103+May!N103+Jun!N103+Jul!N103+Ago!N103+Set!N103+Oct!N103+Nov!N103+Dic!N103</f>
        <v>4</v>
      </c>
      <c r="X103" s="42">
        <f t="shared" si="21"/>
        <v>0</v>
      </c>
      <c r="Y103" s="37">
        <v>107.18037003288072</v>
      </c>
      <c r="Z103" s="24">
        <f>+Ene!O103+Feb!O103+Mar!O103+Abr!O103+May!O103+Jun!O103+Jul!O103+Ago!O103+Set!O103+Oct!O103+Nov!O103+Dic!O103</f>
        <v>12</v>
      </c>
      <c r="AA103" s="33">
        <f t="shared" si="22"/>
        <v>11.19608002502571</v>
      </c>
      <c r="AB103" s="37">
        <v>107.18037003288072</v>
      </c>
      <c r="AC103" s="24">
        <f>+Ene!P103+Feb!P103+Mar!P103+Abr!P103+May!P103+Jun!P103+Jul!P103+Ago!P103+Set!P103+Oct!P103+Nov!P103+Dic!P103</f>
        <v>12</v>
      </c>
      <c r="AD103" s="33">
        <f t="shared" si="23"/>
        <v>11.19608002502571</v>
      </c>
      <c r="AE103" s="24">
        <v>45</v>
      </c>
      <c r="AF103" s="24">
        <f>+Ene!Q103+Feb!Q103+Mar!Q103+Abr!Q103+May!Q103+Jun!Q103+Jul!Q103+Ago!Q103+Set!Q103+Oct!Q103+Nov!Q103+Dic!Q103</f>
        <v>4</v>
      </c>
      <c r="AG103" s="33">
        <f t="shared" si="24"/>
        <v>8.8888888888888893</v>
      </c>
      <c r="AH103" s="37">
        <v>137.18037003288072</v>
      </c>
      <c r="AI103" s="24">
        <f>+Ene!R103+Feb!R103+Mar!R103+Abr!R103+May!R103+Jun!R103+Jul!R103+Ago!R103+Set!R103+Oct!R103+Nov!R103+Dic!R103</f>
        <v>6</v>
      </c>
      <c r="AJ103" s="33">
        <f t="shared" si="25"/>
        <v>4.3738036269780158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1</v>
      </c>
      <c r="AM103" s="24">
        <v>107.18037003288072</v>
      </c>
      <c r="AN103" s="24">
        <f>+Ene!U103+Feb!U103+Mar!U103+Abr!U103+May!U103+Jun!U103+Jul!U103+Ago!U103+Set!U103+Oct!U103+Nov!U103+Dic!U103</f>
        <v>3</v>
      </c>
      <c r="AO103" s="33">
        <f t="shared" si="26"/>
        <v>2.7990200062564274</v>
      </c>
      <c r="AP103" s="24">
        <f t="shared" si="27"/>
        <v>3</v>
      </c>
      <c r="AQ103" s="24">
        <f>+Ene!V103+Feb!V103+Mar!V103+Abr!V103+May!V103+Jun!V103+Jul!V103+Ago!V103+Set!V103+Oct!V103+Nov!V103+Dic!V103</f>
        <v>0</v>
      </c>
      <c r="AR103" s="33">
        <f t="shared" si="28"/>
        <v>0</v>
      </c>
      <c r="AS103" s="24">
        <f t="shared" si="29"/>
        <v>3</v>
      </c>
      <c r="AT103" s="24">
        <f>+Ene!W103+Feb!W103+Mar!W103+Abr!W103+May!W103+Jun!W103+Jul!W103+Ago!W103+Set!W103+Oct!W103+Nov!W103+Dic!W103</f>
        <v>0</v>
      </c>
      <c r="AU103" s="33">
        <f t="shared" si="30"/>
        <v>0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323</v>
      </c>
      <c r="E104" s="45" t="s">
        <v>103</v>
      </c>
      <c r="F104" s="45" t="s">
        <v>188</v>
      </c>
      <c r="G104" s="46" t="s">
        <v>284</v>
      </c>
      <c r="H104" s="46">
        <v>103</v>
      </c>
      <c r="I104" s="45" t="s">
        <v>190</v>
      </c>
      <c r="J104" s="24">
        <v>24</v>
      </c>
      <c r="K104" s="27">
        <f>+Ene!J104+Feb!J104+Mar!J104+Abr!J104+May!J104+Jun!J104+Jul!J104+Ago!J104+Set!J104+Oct!J104+Nov!J104+Dic!J104</f>
        <v>0</v>
      </c>
      <c r="L104" s="33">
        <f t="shared" si="17"/>
        <v>0</v>
      </c>
      <c r="M104" s="37">
        <v>21.762517017762889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>
        <v>16</v>
      </c>
      <c r="Q104" s="24">
        <f>+Ene!L104+Feb!L104+Mar!L104+Abr!L104+May!L104+Jun!L104+Jul!L104+Ago!L104+Set!L104+Oct!L104+Nov!L104+Dic!L104</f>
        <v>2</v>
      </c>
      <c r="R104" s="33">
        <f t="shared" si="19"/>
        <v>12.5</v>
      </c>
      <c r="S104" s="44">
        <v>20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v>0</v>
      </c>
      <c r="W104" s="23">
        <f>+Ene!N104+Feb!N104+Mar!N104+Abr!N104+May!N104+Jun!N104+Jul!N104+Ago!N104+Set!N104+Oct!N104+Nov!N104+Dic!N104</f>
        <v>4</v>
      </c>
      <c r="X104" s="42">
        <f t="shared" si="21"/>
        <v>0</v>
      </c>
      <c r="Y104" s="37">
        <v>61.762517017762889</v>
      </c>
      <c r="Z104" s="24">
        <f>+Ene!O104+Feb!O104+Mar!O104+Abr!O104+May!O104+Jun!O104+Jul!O104+Ago!O104+Set!O104+Oct!O104+Nov!O104+Dic!O104</f>
        <v>0</v>
      </c>
      <c r="AA104" s="33">
        <f t="shared" si="22"/>
        <v>0</v>
      </c>
      <c r="AB104" s="37">
        <v>61.762517017762889</v>
      </c>
      <c r="AC104" s="24">
        <f>+Ene!P104+Feb!P104+Mar!P104+Abr!P104+May!P104+Jun!P104+Jul!P104+Ago!P104+Set!P104+Oct!P104+Nov!P104+Dic!P104</f>
        <v>6</v>
      </c>
      <c r="AD104" s="33">
        <f t="shared" si="23"/>
        <v>9.7146299887266601</v>
      </c>
      <c r="AE104" s="24">
        <v>24</v>
      </c>
      <c r="AF104" s="24">
        <f>+Ene!Q104+Feb!Q104+Mar!Q104+Abr!Q104+May!Q104+Jun!Q104+Jul!Q104+Ago!Q104+Set!Q104+Oct!Q104+Nov!Q104+Dic!Q104</f>
        <v>4</v>
      </c>
      <c r="AG104" s="33">
        <f t="shared" si="24"/>
        <v>16.666666666666664</v>
      </c>
      <c r="AH104" s="37">
        <v>80.913997317788443</v>
      </c>
      <c r="AI104" s="24">
        <f>+Ene!R104+Feb!R104+Mar!R104+Abr!R104+May!R104+Jun!R104+Jul!R104+Ago!R104+Set!R104+Oct!R104+Nov!R104+Dic!R104</f>
        <v>1</v>
      </c>
      <c r="AJ104" s="33">
        <f t="shared" si="25"/>
        <v>1.2358801111660764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24">
        <v>61.762517017762889</v>
      </c>
      <c r="AN104" s="24">
        <f>+Ene!U104+Feb!U104+Mar!U104+Abr!U104+May!U104+Jun!U104+Jul!U104+Ago!U104+Set!U104+Oct!U104+Nov!U104+Dic!U104</f>
        <v>0</v>
      </c>
      <c r="AO104" s="33">
        <f t="shared" si="26"/>
        <v>0</v>
      </c>
      <c r="AP104" s="24">
        <f t="shared" si="27"/>
        <v>0</v>
      </c>
      <c r="AQ104" s="24">
        <f>+Ene!V104+Feb!V104+Mar!V104+Abr!V104+May!V104+Jun!V104+Jul!V104+Ago!V104+Set!V104+Oct!V104+Nov!V104+Dic!V104</f>
        <v>1</v>
      </c>
      <c r="AR104" s="33">
        <f t="shared" si="28"/>
        <v>0</v>
      </c>
      <c r="AS104" s="24">
        <f t="shared" si="29"/>
        <v>0</v>
      </c>
      <c r="AT104" s="24">
        <f>+Ene!W104+Feb!W104+Mar!W104+Abr!W104+May!W104+Jun!W104+Jul!W104+Ago!W104+Set!W104+Oct!W104+Nov!W104+Dic!W104</f>
        <v>1</v>
      </c>
      <c r="AU104" s="33">
        <f t="shared" si="30"/>
        <v>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323</v>
      </c>
      <c r="E105" s="45" t="s">
        <v>103</v>
      </c>
      <c r="F105" s="45" t="s">
        <v>188</v>
      </c>
      <c r="G105" s="46" t="s">
        <v>282</v>
      </c>
      <c r="H105" s="46">
        <v>104</v>
      </c>
      <c r="I105" s="45" t="s">
        <v>328</v>
      </c>
      <c r="J105" s="24">
        <v>18</v>
      </c>
      <c r="K105" s="27">
        <f>+Ene!J105+Feb!J105+Mar!J105+Abr!J105+May!J105+Jun!J105+Jul!J105+Ago!J105+Set!J105+Oct!J105+Nov!J105+Dic!J105</f>
        <v>0</v>
      </c>
      <c r="L105" s="33">
        <f t="shared" si="17"/>
        <v>0</v>
      </c>
      <c r="M105" s="37">
        <v>20</v>
      </c>
      <c r="N105" s="24">
        <f>+Ene!K105+Feb!K105+Mar!K105+Abr!K105+May!K105+Jun!K105+Jul!K105+Ago!K105+Set!K105+Oct!K105+Nov!K105+Dic!K105</f>
        <v>0</v>
      </c>
      <c r="O105" s="33">
        <f t="shared" si="18"/>
        <v>0</v>
      </c>
      <c r="P105" s="37">
        <v>14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20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v>45</v>
      </c>
      <c r="W105" s="23">
        <f>+Ene!N105+Feb!N105+Mar!N105+Abr!N105+May!N105+Jun!N105+Jul!N105+Ago!N105+Set!N105+Oct!N105+Nov!N105+Dic!N105</f>
        <v>0</v>
      </c>
      <c r="X105" s="42">
        <f t="shared" si="21"/>
        <v>0</v>
      </c>
      <c r="Y105" s="37">
        <v>52</v>
      </c>
      <c r="Z105" s="24">
        <f>+Ene!O105+Feb!O105+Mar!O105+Abr!O105+May!O105+Jun!O105+Jul!O105+Ago!O105+Set!O105+Oct!O105+Nov!O105+Dic!O105</f>
        <v>0</v>
      </c>
      <c r="AA105" s="33">
        <f t="shared" si="22"/>
        <v>0</v>
      </c>
      <c r="AB105" s="37">
        <v>52</v>
      </c>
      <c r="AC105" s="24">
        <f>+Ene!P105+Feb!P105+Mar!P105+Abr!P105+May!P105+Jun!P105+Jul!P105+Ago!P105+Set!P105+Oct!P105+Nov!P105+Dic!P105</f>
        <v>0</v>
      </c>
      <c r="AD105" s="33">
        <f t="shared" si="23"/>
        <v>0</v>
      </c>
      <c r="AE105" s="24">
        <v>18</v>
      </c>
      <c r="AF105" s="24">
        <f>+Ene!Q105+Feb!Q105+Mar!Q105+Abr!Q105+May!Q105+Jun!Q105+Jul!Q105+Ago!Q105+Set!Q105+Oct!Q105+Nov!Q105+Dic!Q105</f>
        <v>0</v>
      </c>
      <c r="AG105" s="33">
        <f t="shared" si="24"/>
        <v>0</v>
      </c>
      <c r="AH105" s="37">
        <v>69.687719486882997</v>
      </c>
      <c r="AI105" s="24">
        <f>+Ene!R105+Feb!R105+Mar!R105+Abr!R105+May!R105+Jun!R105+Jul!R105+Ago!R105+Set!R105+Oct!R105+Nov!R105+Dic!R105</f>
        <v>0</v>
      </c>
      <c r="AJ105" s="33">
        <f t="shared" si="25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24">
        <v>52</v>
      </c>
      <c r="AN105" s="24">
        <f>+Ene!U105+Feb!U105+Mar!U105+Abr!U105+May!U105+Jun!U105+Jul!U105+Ago!U105+Set!U105+Oct!U105+Nov!U105+Dic!U105</f>
        <v>0</v>
      </c>
      <c r="AO105" s="33">
        <f t="shared" si="26"/>
        <v>0</v>
      </c>
      <c r="AP105" s="24">
        <f t="shared" si="27"/>
        <v>0</v>
      </c>
      <c r="AQ105" s="24">
        <f>+Ene!V105+Feb!V105+Mar!V105+Abr!V105+May!V105+Jun!V105+Jul!V105+Ago!V105+Set!V105+Oct!V105+Nov!V105+Dic!V105</f>
        <v>0</v>
      </c>
      <c r="AR105" s="33">
        <f t="shared" si="28"/>
        <v>0</v>
      </c>
      <c r="AS105" s="24">
        <f t="shared" si="29"/>
        <v>0</v>
      </c>
      <c r="AT105" s="24">
        <f>+Ene!W105+Feb!W105+Mar!W105+Abr!W105+May!W105+Jun!W105+Jul!W105+Ago!W105+Set!W105+Oct!W105+Nov!W105+Dic!W105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323</v>
      </c>
      <c r="E106" s="45" t="s">
        <v>103</v>
      </c>
      <c r="F106" s="45" t="s">
        <v>260</v>
      </c>
      <c r="G106" s="46" t="s">
        <v>242</v>
      </c>
      <c r="H106" s="46">
        <v>105</v>
      </c>
      <c r="I106" s="45" t="s">
        <v>197</v>
      </c>
      <c r="J106" s="24">
        <v>50</v>
      </c>
      <c r="K106" s="27">
        <f>+Ene!J106+Feb!J106+Mar!J106+Abr!J106+May!J106+Jun!J106+Jul!J106+Ago!J106+Set!J106+Oct!J106+Nov!J106+Dic!J106</f>
        <v>7</v>
      </c>
      <c r="L106" s="33">
        <f t="shared" si="17"/>
        <v>14.000000000000002</v>
      </c>
      <c r="M106" s="37">
        <v>36</v>
      </c>
      <c r="N106" s="24">
        <f>+Ene!K106+Feb!K106+Mar!K106+Abr!K106+May!K106+Jun!K106+Jul!K106+Ago!K106+Set!K106+Oct!K106+Nov!K106+Dic!K106</f>
        <v>7</v>
      </c>
      <c r="O106" s="33">
        <f t="shared" si="18"/>
        <v>19.444444444444446</v>
      </c>
      <c r="P106" s="37">
        <v>40</v>
      </c>
      <c r="Q106" s="24">
        <f>+Ene!L106+Feb!L106+Mar!L106+Abr!L106+May!L106+Jun!L106+Jul!L106+Ago!L106+Set!L106+Oct!L106+Nov!L106+Dic!L106</f>
        <v>4</v>
      </c>
      <c r="R106" s="33">
        <f t="shared" si="19"/>
        <v>10</v>
      </c>
      <c r="S106" s="44">
        <v>88</v>
      </c>
      <c r="T106" s="24">
        <f>+Ene!M106+Feb!M106+Mar!M106+Abr!M106+May!M106+Jun!M106+Jul!M106+Ago!M106+Set!M106+Oct!M106+Nov!M106+Dic!M106</f>
        <v>3</v>
      </c>
      <c r="U106" s="33">
        <f t="shared" si="20"/>
        <v>3.4090909090909087</v>
      </c>
      <c r="V106" s="44">
        <v>50</v>
      </c>
      <c r="W106" s="23">
        <f>+Ene!N106+Feb!N106+Mar!N106+Abr!N106+May!N106+Jun!N106+Jul!N106+Ago!N106+Set!N106+Oct!N106+Nov!N106+Dic!N106</f>
        <v>12</v>
      </c>
      <c r="X106" s="42">
        <f t="shared" si="21"/>
        <v>24</v>
      </c>
      <c r="Y106" s="37">
        <v>126</v>
      </c>
      <c r="Z106" s="24">
        <f>+Ene!O106+Feb!O106+Mar!O106+Abr!O106+May!O106+Jun!O106+Jul!O106+Ago!O106+Set!O106+Oct!O106+Nov!O106+Dic!O106</f>
        <v>29</v>
      </c>
      <c r="AA106" s="33">
        <f t="shared" si="22"/>
        <v>23.015873015873016</v>
      </c>
      <c r="AB106" s="37">
        <v>126</v>
      </c>
      <c r="AC106" s="24">
        <f>+Ene!P106+Feb!P106+Mar!P106+Abr!P106+May!P106+Jun!P106+Jul!P106+Ago!P106+Set!P106+Oct!P106+Nov!P106+Dic!P106</f>
        <v>24</v>
      </c>
      <c r="AD106" s="33">
        <f t="shared" si="23"/>
        <v>19.047619047619047</v>
      </c>
      <c r="AE106" s="24">
        <v>50</v>
      </c>
      <c r="AF106" s="24">
        <f>+Ene!Q106+Feb!Q106+Mar!Q106+Abr!Q106+May!Q106+Jun!Q106+Jul!Q106+Ago!Q106+Set!Q106+Oct!Q106+Nov!Q106+Dic!Q106</f>
        <v>5</v>
      </c>
      <c r="AG106" s="33">
        <f t="shared" si="24"/>
        <v>10</v>
      </c>
      <c r="AH106" s="37">
        <v>209</v>
      </c>
      <c r="AI106" s="24">
        <f>+Ene!R106+Feb!R106+Mar!R106+Abr!R106+May!R106+Jun!R106+Jul!R106+Ago!R106+Set!R106+Oct!R106+Nov!R106+Dic!R106</f>
        <v>9</v>
      </c>
      <c r="AJ106" s="33">
        <f t="shared" si="25"/>
        <v>4.3062200956937797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24">
        <v>126</v>
      </c>
      <c r="AN106" s="24">
        <f>+Ene!U106+Feb!U106+Mar!U106+Abr!U106+May!U106+Jun!U106+Jul!U106+Ago!U106+Set!U106+Oct!U106+Nov!U106+Dic!U106</f>
        <v>65</v>
      </c>
      <c r="AO106" s="33">
        <f t="shared" si="26"/>
        <v>51.587301587301596</v>
      </c>
      <c r="AP106" s="24">
        <f t="shared" si="27"/>
        <v>65</v>
      </c>
      <c r="AQ106" s="24">
        <f>+Ene!V106+Feb!V106+Mar!V106+Abr!V106+May!V106+Jun!V106+Jul!V106+Ago!V106+Set!V106+Oct!V106+Nov!V106+Dic!V106</f>
        <v>1</v>
      </c>
      <c r="AR106" s="33">
        <f t="shared" si="28"/>
        <v>1.5384615384615385</v>
      </c>
      <c r="AS106" s="24">
        <f t="shared" si="29"/>
        <v>65</v>
      </c>
      <c r="AT106" s="24">
        <f>+Ene!W106+Feb!W106+Mar!W106+Abr!W106+May!W106+Jun!W106+Jul!W106+Ago!W106+Set!W106+Oct!W106+Nov!W106+Dic!W106</f>
        <v>31</v>
      </c>
      <c r="AU106" s="33">
        <f t="shared" si="30"/>
        <v>47.692307692307693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323</v>
      </c>
      <c r="E107" s="45" t="s">
        <v>103</v>
      </c>
      <c r="F107" s="45" t="s">
        <v>260</v>
      </c>
      <c r="G107" s="46" t="s">
        <v>289</v>
      </c>
      <c r="H107" s="46">
        <v>106</v>
      </c>
      <c r="I107" s="45" t="s">
        <v>329</v>
      </c>
      <c r="J107" s="24">
        <v>6</v>
      </c>
      <c r="K107" s="27">
        <f>+Ene!J107+Feb!J107+Mar!J107+Abr!J107+May!J107+Jun!J107+Jul!J107+Ago!J107+Set!J107+Oct!J107+Nov!J107+Dic!J107</f>
        <v>2</v>
      </c>
      <c r="L107" s="33">
        <f t="shared" si="17"/>
        <v>33.333333333333329</v>
      </c>
      <c r="M107" s="37">
        <v>4</v>
      </c>
      <c r="N107" s="24">
        <f>+Ene!K107+Feb!K107+Mar!K107+Abr!K107+May!K107+Jun!K107+Jul!K107+Ago!K107+Set!K107+Oct!K107+Nov!K107+Dic!K107</f>
        <v>2</v>
      </c>
      <c r="O107" s="33">
        <f t="shared" si="18"/>
        <v>50</v>
      </c>
      <c r="P107" s="37">
        <v>6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11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v>6</v>
      </c>
      <c r="W107" s="23">
        <f>+Ene!N107+Feb!N107+Mar!N107+Abr!N107+May!N107+Jun!N107+Jul!N107+Ago!N107+Set!N107+Oct!N107+Nov!N107+Dic!N107</f>
        <v>1</v>
      </c>
      <c r="X107" s="42">
        <f t="shared" si="21"/>
        <v>16.666666666666664</v>
      </c>
      <c r="Y107" s="37">
        <v>16</v>
      </c>
      <c r="Z107" s="24">
        <f>+Ene!O107+Feb!O107+Mar!O107+Abr!O107+May!O107+Jun!O107+Jul!O107+Ago!O107+Set!O107+Oct!O107+Nov!O107+Dic!O107</f>
        <v>0</v>
      </c>
      <c r="AA107" s="33">
        <f t="shared" si="22"/>
        <v>0</v>
      </c>
      <c r="AB107" s="37">
        <v>16</v>
      </c>
      <c r="AC107" s="24">
        <f>+Ene!P107+Feb!P107+Mar!P107+Abr!P107+May!P107+Jun!P107+Jul!P107+Ago!P107+Set!P107+Oct!P107+Nov!P107+Dic!P107</f>
        <v>3</v>
      </c>
      <c r="AD107" s="33">
        <f t="shared" si="23"/>
        <v>18.75</v>
      </c>
      <c r="AE107" s="24">
        <v>6</v>
      </c>
      <c r="AF107" s="24">
        <f>+Ene!Q107+Feb!Q107+Mar!Q107+Abr!Q107+May!Q107+Jun!Q107+Jul!Q107+Ago!Q107+Set!Q107+Oct!Q107+Nov!Q107+Dic!Q107</f>
        <v>0</v>
      </c>
      <c r="AG107" s="33">
        <f t="shared" si="24"/>
        <v>0</v>
      </c>
      <c r="AH107" s="37">
        <v>27</v>
      </c>
      <c r="AI107" s="24">
        <f>+Ene!R107+Feb!R107+Mar!R107+Abr!R107+May!R107+Jun!R107+Jul!R107+Ago!R107+Set!R107+Oct!R107+Nov!R107+Dic!R107</f>
        <v>0</v>
      </c>
      <c r="AJ107" s="33">
        <f t="shared" si="25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24">
        <v>16</v>
      </c>
      <c r="AN107" s="24">
        <f>+Ene!U107+Feb!U107+Mar!U107+Abr!U107+May!U107+Jun!U107+Jul!U107+Ago!U107+Set!U107+Oct!U107+Nov!U107+Dic!U107</f>
        <v>0</v>
      </c>
      <c r="AO107" s="33">
        <f t="shared" si="26"/>
        <v>0</v>
      </c>
      <c r="AP107" s="24">
        <f t="shared" si="27"/>
        <v>0</v>
      </c>
      <c r="AQ107" s="24">
        <f>+Ene!V107+Feb!V107+Mar!V107+Abr!V107+May!V107+Jun!V107+Jul!V107+Ago!V107+Set!V107+Oct!V107+Nov!V107+Dic!V107</f>
        <v>0</v>
      </c>
      <c r="AR107" s="33">
        <f t="shared" si="28"/>
        <v>0</v>
      </c>
      <c r="AS107" s="24">
        <f t="shared" si="29"/>
        <v>0</v>
      </c>
      <c r="AT107" s="24">
        <f>+Ene!W107+Feb!W107+Mar!W107+Abr!W107+May!W107+Jun!W107+Jul!W107+Ago!W107+Set!W107+Oct!W107+Nov!W107+Dic!W107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323</v>
      </c>
      <c r="E108" s="45" t="s">
        <v>103</v>
      </c>
      <c r="F108" s="45" t="s">
        <v>260</v>
      </c>
      <c r="G108" s="46" t="s">
        <v>284</v>
      </c>
      <c r="H108" s="46">
        <v>107</v>
      </c>
      <c r="I108" s="45" t="s">
        <v>330</v>
      </c>
      <c r="J108" s="24">
        <v>5</v>
      </c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4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>
        <v>5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v>0</v>
      </c>
      <c r="W108" s="23">
        <f>+Ene!N108+Feb!N108+Mar!N108+Abr!N108+May!N108+Jun!N108+Jul!N108+Ago!N108+Set!N108+Oct!N108+Nov!N108+Dic!N108</f>
        <v>0</v>
      </c>
      <c r="X108" s="42">
        <f t="shared" si="21"/>
        <v>0</v>
      </c>
      <c r="Y108" s="37">
        <v>14</v>
      </c>
      <c r="Z108" s="24">
        <f>+Ene!O108+Feb!O108+Mar!O108+Abr!O108+May!O108+Jun!O108+Jul!O108+Ago!O108+Set!O108+Oct!O108+Nov!O108+Dic!O108</f>
        <v>0</v>
      </c>
      <c r="AA108" s="33">
        <f t="shared" si="22"/>
        <v>0</v>
      </c>
      <c r="AB108" s="37">
        <v>14</v>
      </c>
      <c r="AC108" s="24">
        <f>+Ene!P108+Feb!P108+Mar!P108+Abr!P108+May!P108+Jun!P108+Jul!P108+Ago!P108+Set!P108+Oct!P108+Nov!P108+Dic!P108</f>
        <v>0</v>
      </c>
      <c r="AD108" s="33">
        <f t="shared" si="23"/>
        <v>0</v>
      </c>
      <c r="AE108" s="24">
        <v>5</v>
      </c>
      <c r="AF108" s="24">
        <f>+Ene!Q108+Feb!Q108+Mar!Q108+Abr!Q108+May!Q108+Jun!Q108+Jul!Q108+Ago!Q108+Set!Q108+Oct!Q108+Nov!Q108+Dic!Q108</f>
        <v>0</v>
      </c>
      <c r="AG108" s="33">
        <f t="shared" si="24"/>
        <v>0</v>
      </c>
      <c r="AH108" s="37">
        <v>23</v>
      </c>
      <c r="AI108" s="24">
        <f>+Ene!R108+Feb!R108+Mar!R108+Abr!R108+May!R108+Jun!R108+Jul!R108+Ago!R108+Set!R108+Oct!R108+Nov!R108+Dic!R108</f>
        <v>0</v>
      </c>
      <c r="AJ108" s="33">
        <f t="shared" si="25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24">
        <v>14</v>
      </c>
      <c r="AN108" s="24">
        <f>+Ene!U108+Feb!U108+Mar!U108+Abr!U108+May!U108+Jun!U108+Jul!U108+Ago!U108+Set!U108+Oct!U108+Nov!U108+Dic!U108</f>
        <v>0</v>
      </c>
      <c r="AO108" s="33">
        <f t="shared" si="26"/>
        <v>0</v>
      </c>
      <c r="AP108" s="24">
        <f t="shared" si="27"/>
        <v>0</v>
      </c>
      <c r="AQ108" s="24">
        <f>+Ene!V108+Feb!V108+Mar!V108+Abr!V108+May!V108+Jun!V108+Jul!V108+Ago!V108+Set!V108+Oct!V108+Nov!V108+Dic!V108</f>
        <v>0</v>
      </c>
      <c r="AR108" s="33">
        <f t="shared" si="28"/>
        <v>0</v>
      </c>
      <c r="AS108" s="24">
        <f t="shared" si="29"/>
        <v>0</v>
      </c>
      <c r="AT108" s="24">
        <f>+Ene!W108+Feb!W108+Mar!W108+Abr!W108+May!W108+Jun!W108+Jul!W108+Ago!W108+Set!W108+Oct!W108+Nov!W108+Dic!W108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323</v>
      </c>
      <c r="E109" s="45" t="s">
        <v>103</v>
      </c>
      <c r="F109" s="45" t="s">
        <v>260</v>
      </c>
      <c r="G109" s="46" t="s">
        <v>284</v>
      </c>
      <c r="H109" s="46">
        <v>108</v>
      </c>
      <c r="I109" s="45" t="s">
        <v>198</v>
      </c>
      <c r="J109" s="24">
        <v>5</v>
      </c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4</v>
      </c>
      <c r="N109" s="24">
        <f>+Ene!K109+Feb!K109+Mar!K109+Abr!K109+May!K109+Jun!K109+Jul!K109+Ago!K109+Set!K109+Oct!K109+Nov!K109+Dic!K109</f>
        <v>0</v>
      </c>
      <c r="O109" s="33">
        <f t="shared" si="18"/>
        <v>0</v>
      </c>
      <c r="P109" s="37">
        <v>5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8.2705257394426255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v>0</v>
      </c>
      <c r="W109" s="23">
        <f>+Ene!N109+Feb!N109+Mar!N109+Abr!N109+May!N109+Jun!N109+Jul!N109+Ago!N109+Set!N109+Oct!N109+Nov!N109+Dic!N109</f>
        <v>1</v>
      </c>
      <c r="X109" s="42">
        <f t="shared" si="21"/>
        <v>0</v>
      </c>
      <c r="Y109" s="37">
        <v>14</v>
      </c>
      <c r="Z109" s="24">
        <f>+Ene!O109+Feb!O109+Mar!O109+Abr!O109+May!O109+Jun!O109+Jul!O109+Ago!O109+Set!O109+Oct!O109+Nov!O109+Dic!O109</f>
        <v>2</v>
      </c>
      <c r="AA109" s="33">
        <f t="shared" si="22"/>
        <v>14.285714285714285</v>
      </c>
      <c r="AB109" s="37">
        <v>14</v>
      </c>
      <c r="AC109" s="24">
        <f>+Ene!P109+Feb!P109+Mar!P109+Abr!P109+May!P109+Jun!P109+Jul!P109+Ago!P109+Set!P109+Oct!P109+Nov!P109+Dic!P109</f>
        <v>1</v>
      </c>
      <c r="AD109" s="33">
        <f t="shared" si="23"/>
        <v>7.1428571428571423</v>
      </c>
      <c r="AE109" s="24">
        <v>5</v>
      </c>
      <c r="AF109" s="24">
        <f>+Ene!Q109+Feb!Q109+Mar!Q109+Abr!Q109+May!Q109+Jun!Q109+Jul!Q109+Ago!Q109+Set!Q109+Oct!Q109+Nov!Q109+Dic!Q109</f>
        <v>0</v>
      </c>
      <c r="AG109" s="33">
        <f t="shared" si="24"/>
        <v>0</v>
      </c>
      <c r="AH109" s="37">
        <v>22.270525739442625</v>
      </c>
      <c r="AI109" s="24">
        <f>+Ene!R109+Feb!R109+Mar!R109+Abr!R109+May!R109+Jun!R109+Jul!R109+Ago!R109+Set!R109+Oct!R109+Nov!R109+Dic!R109</f>
        <v>0</v>
      </c>
      <c r="AJ109" s="33">
        <f t="shared" si="25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24">
        <v>14</v>
      </c>
      <c r="AN109" s="24">
        <f>+Ene!U109+Feb!U109+Mar!U109+Abr!U109+May!U109+Jun!U109+Jul!U109+Ago!U109+Set!U109+Oct!U109+Nov!U109+Dic!U109</f>
        <v>1</v>
      </c>
      <c r="AO109" s="33">
        <f t="shared" si="26"/>
        <v>7.1428571428571423</v>
      </c>
      <c r="AP109" s="24">
        <f t="shared" si="27"/>
        <v>1</v>
      </c>
      <c r="AQ109" s="24">
        <f>+Ene!V109+Feb!V109+Mar!V109+Abr!V109+May!V109+Jun!V109+Jul!V109+Ago!V109+Set!V109+Oct!V109+Nov!V109+Dic!V109</f>
        <v>0</v>
      </c>
      <c r="AR109" s="33">
        <f t="shared" si="28"/>
        <v>0</v>
      </c>
      <c r="AS109" s="24">
        <f t="shared" si="29"/>
        <v>1</v>
      </c>
      <c r="AT109" s="24">
        <f>+Ene!W109+Feb!W109+Mar!W109+Abr!W109+May!W109+Jun!W109+Jul!W109+Ago!W109+Set!W109+Oct!W109+Nov!W109+Dic!W109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323</v>
      </c>
      <c r="E110" s="45" t="s">
        <v>103</v>
      </c>
      <c r="F110" s="45" t="s">
        <v>206</v>
      </c>
      <c r="G110" s="46" t="s">
        <v>282</v>
      </c>
      <c r="H110" s="46">
        <v>109</v>
      </c>
      <c r="I110" s="45" t="s">
        <v>206</v>
      </c>
      <c r="J110" s="24">
        <v>70</v>
      </c>
      <c r="K110" s="27">
        <f>+Ene!J110+Feb!J110+Mar!J110+Abr!J110+May!J110+Jun!J110+Jul!J110+Ago!J110+Set!J110+Oct!J110+Nov!J110+Dic!J110</f>
        <v>13</v>
      </c>
      <c r="L110" s="33">
        <f t="shared" si="17"/>
        <v>18.571428571428573</v>
      </c>
      <c r="M110" s="37">
        <v>45</v>
      </c>
      <c r="N110" s="24">
        <f>+Ene!K110+Feb!K110+Mar!K110+Abr!K110+May!K110+Jun!K110+Jul!K110+Ago!K110+Set!K110+Oct!K110+Nov!K110+Dic!K110</f>
        <v>13</v>
      </c>
      <c r="O110" s="33">
        <f t="shared" si="18"/>
        <v>28.888888888888886</v>
      </c>
      <c r="P110" s="37">
        <v>51</v>
      </c>
      <c r="Q110" s="24">
        <f>+Ene!L110+Feb!L110+Mar!L110+Abr!L110+May!L110+Jun!L110+Jul!L110+Ago!L110+Set!L110+Oct!L110+Nov!L110+Dic!L110</f>
        <v>5</v>
      </c>
      <c r="R110" s="33">
        <f t="shared" si="19"/>
        <v>9.8039215686274517</v>
      </c>
      <c r="S110" s="44">
        <v>80</v>
      </c>
      <c r="T110" s="24">
        <f>+Ene!M110+Feb!M110+Mar!M110+Abr!M110+May!M110+Jun!M110+Jul!M110+Ago!M110+Set!M110+Oct!M110+Nov!M110+Dic!M110</f>
        <v>1</v>
      </c>
      <c r="U110" s="33">
        <f t="shared" si="20"/>
        <v>1.25</v>
      </c>
      <c r="V110" s="44">
        <v>70</v>
      </c>
      <c r="W110" s="23">
        <f>+Ene!N110+Feb!N110+Mar!N110+Abr!N110+May!N110+Jun!N110+Jul!N110+Ago!N110+Set!N110+Oct!N110+Nov!N110+Dic!N110</f>
        <v>17</v>
      </c>
      <c r="X110" s="42">
        <f t="shared" si="21"/>
        <v>24.285714285714285</v>
      </c>
      <c r="Y110" s="37">
        <v>166</v>
      </c>
      <c r="Z110" s="24">
        <f>+Ene!O110+Feb!O110+Mar!O110+Abr!O110+May!O110+Jun!O110+Jul!O110+Ago!O110+Set!O110+Oct!O110+Nov!O110+Dic!O110</f>
        <v>45</v>
      </c>
      <c r="AA110" s="33">
        <f t="shared" si="22"/>
        <v>27.108433734939759</v>
      </c>
      <c r="AB110" s="37">
        <v>166</v>
      </c>
      <c r="AC110" s="24">
        <f>+Ene!P110+Feb!P110+Mar!P110+Abr!P110+May!P110+Jun!P110+Jul!P110+Ago!P110+Set!P110+Oct!P110+Nov!P110+Dic!P110</f>
        <v>35</v>
      </c>
      <c r="AD110" s="33">
        <f t="shared" si="23"/>
        <v>21.084337349397593</v>
      </c>
      <c r="AE110" s="24">
        <v>70</v>
      </c>
      <c r="AF110" s="24">
        <f>+Ene!Q110+Feb!Q110+Mar!Q110+Abr!Q110+May!Q110+Jun!Q110+Jul!Q110+Ago!Q110+Set!Q110+Oct!Q110+Nov!Q110+Dic!Q110</f>
        <v>17</v>
      </c>
      <c r="AG110" s="33">
        <f t="shared" si="24"/>
        <v>24.285714285714285</v>
      </c>
      <c r="AH110" s="37">
        <v>246</v>
      </c>
      <c r="AI110" s="24">
        <f>+Ene!R110+Feb!R110+Mar!R110+Abr!R110+May!R110+Jun!R110+Jul!R110+Ago!R110+Set!R110+Oct!R110+Nov!R110+Dic!R110</f>
        <v>22</v>
      </c>
      <c r="AJ110" s="33">
        <f t="shared" si="25"/>
        <v>8.9430894308943092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24">
        <v>166</v>
      </c>
      <c r="AN110" s="24">
        <f>+Ene!U110+Feb!U110+Mar!U110+Abr!U110+May!U110+Jun!U110+Jul!U110+Ago!U110+Set!U110+Oct!U110+Nov!U110+Dic!U110</f>
        <v>100</v>
      </c>
      <c r="AO110" s="33">
        <f t="shared" si="26"/>
        <v>60.24096385542169</v>
      </c>
      <c r="AP110" s="24">
        <f t="shared" si="27"/>
        <v>100</v>
      </c>
      <c r="AQ110" s="24">
        <f>+Ene!V110+Feb!V110+Mar!V110+Abr!V110+May!V110+Jun!V110+Jul!V110+Ago!V110+Set!V110+Oct!V110+Nov!V110+Dic!V110</f>
        <v>1</v>
      </c>
      <c r="AR110" s="33">
        <f t="shared" si="28"/>
        <v>1</v>
      </c>
      <c r="AS110" s="24">
        <f t="shared" si="29"/>
        <v>100</v>
      </c>
      <c r="AT110" s="24">
        <f>+Ene!W110+Feb!W110+Mar!W110+Abr!W110+May!W110+Jun!W110+Jul!W110+Ago!W110+Set!W110+Oct!W110+Nov!W110+Dic!W110</f>
        <v>12</v>
      </c>
      <c r="AU110" s="33">
        <f t="shared" si="30"/>
        <v>12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323</v>
      </c>
      <c r="E111" s="45" t="s">
        <v>103</v>
      </c>
      <c r="F111" s="45" t="s">
        <v>206</v>
      </c>
      <c r="G111" s="46" t="s">
        <v>284</v>
      </c>
      <c r="H111" s="46">
        <v>110</v>
      </c>
      <c r="I111" s="45" t="s">
        <v>331</v>
      </c>
      <c r="J111" s="24">
        <v>17</v>
      </c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10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>
        <v>15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v>0</v>
      </c>
      <c r="W111" s="23">
        <f>+Ene!N111+Feb!N111+Mar!N111+Abr!N111+May!N111+Jun!N111+Jul!N111+Ago!N111+Set!N111+Oct!N111+Nov!N111+Dic!N111</f>
        <v>0</v>
      </c>
      <c r="X111" s="42">
        <f t="shared" si="21"/>
        <v>0</v>
      </c>
      <c r="Y111" s="37">
        <v>42</v>
      </c>
      <c r="Z111" s="24">
        <f>+Ene!O111+Feb!O111+Mar!O111+Abr!O111+May!O111+Jun!O111+Jul!O111+Ago!O111+Set!O111+Oct!O111+Nov!O111+Dic!O111</f>
        <v>0</v>
      </c>
      <c r="AA111" s="33">
        <f t="shared" si="22"/>
        <v>0</v>
      </c>
      <c r="AB111" s="37">
        <v>42</v>
      </c>
      <c r="AC111" s="24">
        <f>+Ene!P111+Feb!P111+Mar!P111+Abr!P111+May!P111+Jun!P111+Jul!P111+Ago!P111+Set!P111+Oct!P111+Nov!P111+Dic!P111</f>
        <v>0</v>
      </c>
      <c r="AD111" s="33">
        <f t="shared" si="23"/>
        <v>0</v>
      </c>
      <c r="AE111" s="24">
        <v>17</v>
      </c>
      <c r="AF111" s="24">
        <f>+Ene!Q111+Feb!Q111+Mar!Q111+Abr!Q111+May!Q111+Jun!Q111+Jul!Q111+Ago!Q111+Set!Q111+Oct!Q111+Nov!Q111+Dic!Q111</f>
        <v>0</v>
      </c>
      <c r="AG111" s="33">
        <f t="shared" si="24"/>
        <v>0</v>
      </c>
      <c r="AH111" s="37">
        <v>67</v>
      </c>
      <c r="AI111" s="24">
        <f>+Ene!R111+Feb!R111+Mar!R111+Abr!R111+May!R111+Jun!R111+Jul!R111+Ago!R111+Set!R111+Oct!R111+Nov!R111+Dic!R111</f>
        <v>0</v>
      </c>
      <c r="AJ111" s="33">
        <f t="shared" si="25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24">
        <v>42</v>
      </c>
      <c r="AN111" s="24">
        <f>+Ene!U111+Feb!U111+Mar!U111+Abr!U111+May!U111+Jun!U111+Jul!U111+Ago!U111+Set!U111+Oct!U111+Nov!U111+Dic!U111</f>
        <v>0</v>
      </c>
      <c r="AO111" s="33">
        <f t="shared" si="26"/>
        <v>0</v>
      </c>
      <c r="AP111" s="24">
        <f t="shared" si="27"/>
        <v>0</v>
      </c>
      <c r="AQ111" s="24">
        <f>+Ene!V111+Feb!V111+Mar!V111+Abr!V111+May!V111+Jun!V111+Jul!V111+Ago!V111+Set!V111+Oct!V111+Nov!V111+Dic!V111</f>
        <v>0</v>
      </c>
      <c r="AR111" s="33">
        <f t="shared" si="28"/>
        <v>0</v>
      </c>
      <c r="AS111" s="24">
        <f t="shared" si="29"/>
        <v>0</v>
      </c>
      <c r="AT111" s="24">
        <f>+Ene!W111+Feb!W111+Mar!W111+Abr!W111+May!W111+Jun!W111+Jul!W111+Ago!W111+Set!W111+Oct!W111+Nov!W111+Dic!W111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323</v>
      </c>
      <c r="E112" s="45" t="s">
        <v>103</v>
      </c>
      <c r="F112" s="45" t="s">
        <v>206</v>
      </c>
      <c r="G112" s="46" t="s">
        <v>282</v>
      </c>
      <c r="H112" s="46">
        <v>111</v>
      </c>
      <c r="I112" s="45" t="s">
        <v>332</v>
      </c>
      <c r="J112" s="24">
        <v>35</v>
      </c>
      <c r="K112" s="27">
        <f>+Ene!J112+Feb!J112+Mar!J112+Abr!J112+May!J112+Jun!J112+Jul!J112+Ago!J112+Set!J112+Oct!J112+Nov!J112+Dic!J112</f>
        <v>1</v>
      </c>
      <c r="L112" s="33">
        <f t="shared" si="17"/>
        <v>2.8571428571428572</v>
      </c>
      <c r="M112" s="37">
        <v>25</v>
      </c>
      <c r="N112" s="24">
        <f>+Ene!K112+Feb!K112+Mar!K112+Abr!K112+May!K112+Jun!K112+Jul!K112+Ago!K112+Set!K112+Oct!K112+Nov!K112+Dic!K112</f>
        <v>1</v>
      </c>
      <c r="O112" s="33">
        <f t="shared" si="18"/>
        <v>4</v>
      </c>
      <c r="P112" s="37">
        <v>28</v>
      </c>
      <c r="Q112" s="24">
        <f>+Ene!L112+Feb!L112+Mar!L112+Abr!L112+May!L112+Jun!L112+Jul!L112+Ago!L112+Set!L112+Oct!L112+Nov!L112+Dic!L112</f>
        <v>0</v>
      </c>
      <c r="R112" s="33">
        <f t="shared" si="19"/>
        <v>0</v>
      </c>
      <c r="S112" s="44">
        <v>34</v>
      </c>
      <c r="T112" s="24">
        <f>+Ene!M112+Feb!M112+Mar!M112+Abr!M112+May!M112+Jun!M112+Jul!M112+Ago!M112+Set!M112+Oct!M112+Nov!M112+Dic!M112</f>
        <v>0</v>
      </c>
      <c r="U112" s="33">
        <f t="shared" si="20"/>
        <v>0</v>
      </c>
      <c r="V112" s="44">
        <v>0</v>
      </c>
      <c r="W112" s="23">
        <f>+Ene!N112+Feb!N112+Mar!N112+Abr!N112+May!N112+Jun!N112+Jul!N112+Ago!N112+Set!N112+Oct!N112+Nov!N112+Dic!N112</f>
        <v>4</v>
      </c>
      <c r="X112" s="42">
        <f t="shared" si="21"/>
        <v>0</v>
      </c>
      <c r="Y112" s="37">
        <v>88</v>
      </c>
      <c r="Z112" s="24">
        <f>+Ene!O112+Feb!O112+Mar!O112+Abr!O112+May!O112+Jun!O112+Jul!O112+Ago!O112+Set!O112+Oct!O112+Nov!O112+Dic!O112</f>
        <v>6</v>
      </c>
      <c r="AA112" s="33">
        <f t="shared" si="22"/>
        <v>6.8181818181818175</v>
      </c>
      <c r="AB112" s="37">
        <v>88</v>
      </c>
      <c r="AC112" s="24">
        <f>+Ene!P112+Feb!P112+Mar!P112+Abr!P112+May!P112+Jun!P112+Jul!P112+Ago!P112+Set!P112+Oct!P112+Nov!P112+Dic!P112</f>
        <v>5</v>
      </c>
      <c r="AD112" s="33">
        <f t="shared" si="23"/>
        <v>5.6818181818181817</v>
      </c>
      <c r="AE112" s="24">
        <v>35</v>
      </c>
      <c r="AF112" s="24">
        <f>+Ene!Q112+Feb!Q112+Mar!Q112+Abr!Q112+May!Q112+Jun!Q112+Jul!Q112+Ago!Q112+Set!Q112+Oct!Q112+Nov!Q112+Dic!Q112</f>
        <v>0</v>
      </c>
      <c r="AG112" s="33">
        <f t="shared" si="24"/>
        <v>0</v>
      </c>
      <c r="AH112" s="37">
        <v>120</v>
      </c>
      <c r="AI112" s="24">
        <f>+Ene!R112+Feb!R112+Mar!R112+Abr!R112+May!R112+Jun!R112+Jul!R112+Ago!R112+Set!R112+Oct!R112+Nov!R112+Dic!R112</f>
        <v>0</v>
      </c>
      <c r="AJ112" s="33">
        <f t="shared" si="25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24">
        <v>88</v>
      </c>
      <c r="AN112" s="24">
        <f>+Ene!U112+Feb!U112+Mar!U112+Abr!U112+May!U112+Jun!U112+Jul!U112+Ago!U112+Set!U112+Oct!U112+Nov!U112+Dic!U112</f>
        <v>15</v>
      </c>
      <c r="AO112" s="33">
        <f t="shared" si="26"/>
        <v>17.045454545454543</v>
      </c>
      <c r="AP112" s="24">
        <f t="shared" si="27"/>
        <v>15</v>
      </c>
      <c r="AQ112" s="24">
        <f>+Ene!V112+Feb!V112+Mar!V112+Abr!V112+May!V112+Jun!V112+Jul!V112+Ago!V112+Set!V112+Oct!V112+Nov!V112+Dic!V112</f>
        <v>1</v>
      </c>
      <c r="AR112" s="33">
        <f t="shared" si="28"/>
        <v>6.666666666666667</v>
      </c>
      <c r="AS112" s="24">
        <f t="shared" si="29"/>
        <v>15</v>
      </c>
      <c r="AT112" s="24">
        <f>+Ene!W112+Feb!W112+Mar!W112+Abr!W112+May!W112+Jun!W112+Jul!W112+Ago!W112+Set!W112+Oct!W112+Nov!W112+Dic!W112</f>
        <v>0</v>
      </c>
      <c r="AU112" s="33">
        <f t="shared" si="30"/>
        <v>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323</v>
      </c>
      <c r="E113" s="45" t="s">
        <v>103</v>
      </c>
      <c r="F113" s="45" t="s">
        <v>206</v>
      </c>
      <c r="G113" s="46" t="s">
        <v>284</v>
      </c>
      <c r="H113" s="46">
        <v>112</v>
      </c>
      <c r="I113" s="45" t="s">
        <v>205</v>
      </c>
      <c r="J113" s="24">
        <v>38</v>
      </c>
      <c r="K113" s="27">
        <f>+Ene!J113+Feb!J113+Mar!J113+Abr!J113+May!J113+Jun!J113+Jul!J113+Ago!J113+Set!J113+Oct!J113+Nov!J113+Dic!J113</f>
        <v>0</v>
      </c>
      <c r="L113" s="33">
        <f t="shared" si="17"/>
        <v>0</v>
      </c>
      <c r="M113" s="37">
        <v>27</v>
      </c>
      <c r="N113" s="24">
        <f>+Ene!K113+Feb!K113+Mar!K113+Abr!K113+May!K113+Jun!K113+Jul!K113+Ago!K113+Set!K113+Oct!K113+Nov!K113+Dic!K113</f>
        <v>0</v>
      </c>
      <c r="O113" s="33">
        <f t="shared" si="18"/>
        <v>0</v>
      </c>
      <c r="P113" s="37">
        <v>32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42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v>0</v>
      </c>
      <c r="W113" s="23">
        <f>+Ene!N113+Feb!N113+Mar!N113+Abr!N113+May!N113+Jun!N113+Jul!N113+Ago!N113+Set!N113+Oct!N113+Nov!N113+Dic!N113</f>
        <v>0</v>
      </c>
      <c r="X113" s="42">
        <f t="shared" si="21"/>
        <v>0</v>
      </c>
      <c r="Y113" s="37">
        <v>97</v>
      </c>
      <c r="Z113" s="24">
        <f>+Ene!O113+Feb!O113+Mar!O113+Abr!O113+May!O113+Jun!O113+Jul!O113+Ago!O113+Set!O113+Oct!O113+Nov!O113+Dic!O113</f>
        <v>0</v>
      </c>
      <c r="AA113" s="33">
        <f t="shared" si="22"/>
        <v>0</v>
      </c>
      <c r="AB113" s="37">
        <v>97</v>
      </c>
      <c r="AC113" s="24">
        <f>+Ene!P113+Feb!P113+Mar!P113+Abr!P113+May!P113+Jun!P113+Jul!P113+Ago!P113+Set!P113+Oct!P113+Nov!P113+Dic!P113</f>
        <v>0</v>
      </c>
      <c r="AD113" s="33">
        <f t="shared" si="23"/>
        <v>0</v>
      </c>
      <c r="AE113" s="24">
        <v>38</v>
      </c>
      <c r="AF113" s="24">
        <f>+Ene!Q113+Feb!Q113+Mar!Q113+Abr!Q113+May!Q113+Jun!Q113+Jul!Q113+Ago!Q113+Set!Q113+Oct!Q113+Nov!Q113+Dic!Q113</f>
        <v>0</v>
      </c>
      <c r="AG113" s="33">
        <f t="shared" si="24"/>
        <v>0</v>
      </c>
      <c r="AH113" s="37">
        <v>141</v>
      </c>
      <c r="AI113" s="24">
        <f>+Ene!R113+Feb!R113+Mar!R113+Abr!R113+May!R113+Jun!R113+Jul!R113+Ago!R113+Set!R113+Oct!R113+Nov!R113+Dic!R113</f>
        <v>0</v>
      </c>
      <c r="AJ113" s="33">
        <f t="shared" si="25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24">
        <v>97</v>
      </c>
      <c r="AN113" s="24">
        <f>+Ene!U113+Feb!U113+Mar!U113+Abr!U113+May!U113+Jun!U113+Jul!U113+Ago!U113+Set!U113+Oct!U113+Nov!U113+Dic!U113</f>
        <v>0</v>
      </c>
      <c r="AO113" s="33">
        <f t="shared" si="26"/>
        <v>0</v>
      </c>
      <c r="AP113" s="24">
        <f t="shared" si="27"/>
        <v>0</v>
      </c>
      <c r="AQ113" s="24">
        <f>+Ene!V113+Feb!V113+Mar!V113+Abr!V113+May!V113+Jun!V113+Jul!V113+Ago!V113+Set!V113+Oct!V113+Nov!V113+Dic!V113</f>
        <v>0</v>
      </c>
      <c r="AR113" s="33">
        <f t="shared" si="28"/>
        <v>0</v>
      </c>
      <c r="AS113" s="24">
        <f t="shared" si="29"/>
        <v>0</v>
      </c>
      <c r="AT113" s="24">
        <f>+Ene!W113+Feb!W113+Mar!W113+Abr!W113+May!W113+Jun!W113+Jul!W113+Ago!W113+Set!W113+Oct!W113+Nov!W113+Dic!W113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315</v>
      </c>
      <c r="B114" s="45" t="s">
        <v>121</v>
      </c>
      <c r="C114" s="46">
        <v>870</v>
      </c>
      <c r="D114" s="45" t="s">
        <v>281</v>
      </c>
      <c r="E114" s="45" t="s">
        <v>143</v>
      </c>
      <c r="F114" s="45" t="s">
        <v>228</v>
      </c>
      <c r="G114" s="46" t="s">
        <v>282</v>
      </c>
      <c r="H114" s="46">
        <v>113</v>
      </c>
      <c r="I114" s="45" t="s">
        <v>333</v>
      </c>
      <c r="J114" s="24">
        <v>50</v>
      </c>
      <c r="K114" s="27">
        <f>+Ene!J114+Feb!J114+Mar!J114+Abr!J114+May!J114+Jun!J114+Jul!J114+Ago!J114+Set!J114+Oct!J114+Nov!J114+Dic!J114</f>
        <v>8</v>
      </c>
      <c r="L114" s="33">
        <f t="shared" si="17"/>
        <v>16</v>
      </c>
      <c r="M114" s="37">
        <v>50</v>
      </c>
      <c r="N114" s="24">
        <f>+Ene!K114+Feb!K114+Mar!K114+Abr!K114+May!K114+Jun!K114+Jul!K114+Ago!K114+Set!K114+Oct!K114+Nov!K114+Dic!K114</f>
        <v>8</v>
      </c>
      <c r="O114" s="33">
        <f t="shared" si="18"/>
        <v>16</v>
      </c>
      <c r="P114" s="37">
        <v>56</v>
      </c>
      <c r="Q114" s="24">
        <f>+Ene!L114+Feb!L114+Mar!L114+Abr!L114+May!L114+Jun!L114+Jul!L114+Ago!L114+Set!L114+Oct!L114+Nov!L114+Dic!L114</f>
        <v>6</v>
      </c>
      <c r="R114" s="33">
        <f t="shared" si="19"/>
        <v>10.714285714285714</v>
      </c>
      <c r="S114" s="44">
        <v>60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v>50</v>
      </c>
      <c r="W114" s="23">
        <f>+Ene!N114+Feb!N114+Mar!N114+Abr!N114+May!N114+Jun!N114+Jul!N114+Ago!N114+Set!N114+Oct!N114+Nov!N114+Dic!N114</f>
        <v>9</v>
      </c>
      <c r="X114" s="42">
        <f t="shared" si="21"/>
        <v>18</v>
      </c>
      <c r="Y114" s="37">
        <v>156</v>
      </c>
      <c r="Z114" s="24">
        <f>+Ene!O114+Feb!O114+Mar!O114+Abr!O114+May!O114+Jun!O114+Jul!O114+Ago!O114+Set!O114+Oct!O114+Nov!O114+Dic!O114</f>
        <v>20</v>
      </c>
      <c r="AA114" s="33">
        <f t="shared" si="22"/>
        <v>12.820512820512819</v>
      </c>
      <c r="AB114" s="37">
        <v>156</v>
      </c>
      <c r="AC114" s="24">
        <f>+Ene!P114+Feb!P114+Mar!P114+Abr!P114+May!P114+Jun!P114+Jul!P114+Ago!P114+Set!P114+Oct!P114+Nov!P114+Dic!P114</f>
        <v>23</v>
      </c>
      <c r="AD114" s="33">
        <f t="shared" si="23"/>
        <v>14.743589743589745</v>
      </c>
      <c r="AE114" s="24">
        <v>50</v>
      </c>
      <c r="AF114" s="24">
        <f>+Ene!Q114+Feb!Q114+Mar!Q114+Abr!Q114+May!Q114+Jun!Q114+Jul!Q114+Ago!Q114+Set!Q114+Oct!Q114+Nov!Q114+Dic!Q114</f>
        <v>0</v>
      </c>
      <c r="AG114" s="33">
        <f t="shared" si="24"/>
        <v>0</v>
      </c>
      <c r="AH114" s="37">
        <v>228</v>
      </c>
      <c r="AI114" s="24">
        <f>+Ene!R114+Feb!R114+Mar!R114+Abr!R114+May!R114+Jun!R114+Jul!R114+Ago!R114+Set!R114+Oct!R114+Nov!R114+Dic!R114</f>
        <v>0</v>
      </c>
      <c r="AJ114" s="33">
        <f t="shared" si="25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24">
        <v>156</v>
      </c>
      <c r="AN114" s="24">
        <f>+Ene!U114+Feb!U114+Mar!U114+Abr!U114+May!U114+Jun!U114+Jul!U114+Ago!U114+Set!U114+Oct!U114+Nov!U114+Dic!U114</f>
        <v>16</v>
      </c>
      <c r="AO114" s="33">
        <f t="shared" si="26"/>
        <v>10.256410256410255</v>
      </c>
      <c r="AP114" s="24">
        <f t="shared" si="27"/>
        <v>16</v>
      </c>
      <c r="AQ114" s="24">
        <f>+Ene!V114+Feb!V114+Mar!V114+Abr!V114+May!V114+Jun!V114+Jul!V114+Ago!V114+Set!V114+Oct!V114+Nov!V114+Dic!V114</f>
        <v>0</v>
      </c>
      <c r="AR114" s="33">
        <f t="shared" si="28"/>
        <v>0</v>
      </c>
      <c r="AS114" s="24">
        <f t="shared" si="29"/>
        <v>16</v>
      </c>
      <c r="AT114" s="24">
        <f>+Ene!W114+Feb!W114+Mar!W114+Abr!W114+May!W114+Jun!W114+Jul!W114+Ago!W114+Set!W114+Oct!W114+Nov!W114+Dic!W114</f>
        <v>0</v>
      </c>
      <c r="AU114" s="33">
        <f t="shared" si="30"/>
        <v>0</v>
      </c>
    </row>
    <row r="115" spans="1:47" s="12" customFormat="1" ht="10.199999999999999" x14ac:dyDescent="0.2">
      <c r="A115" s="45" t="s">
        <v>315</v>
      </c>
      <c r="B115" s="45" t="s">
        <v>121</v>
      </c>
      <c r="C115" s="46">
        <v>870</v>
      </c>
      <c r="D115" s="45" t="s">
        <v>281</v>
      </c>
      <c r="E115" s="45" t="s">
        <v>143</v>
      </c>
      <c r="F115" s="45" t="s">
        <v>228</v>
      </c>
      <c r="G115" s="46" t="s">
        <v>284</v>
      </c>
      <c r="H115" s="46">
        <v>114</v>
      </c>
      <c r="I115" s="45" t="s">
        <v>126</v>
      </c>
      <c r="J115" s="24">
        <v>38</v>
      </c>
      <c r="K115" s="27">
        <f>+Ene!J115+Feb!J115+Mar!J115+Abr!J115+May!J115+Jun!J115+Jul!J115+Ago!J115+Set!J115+Oct!J115+Nov!J115+Dic!J115</f>
        <v>2</v>
      </c>
      <c r="L115" s="33">
        <f t="shared" si="17"/>
        <v>5.2631578947368416</v>
      </c>
      <c r="M115" s="37">
        <v>38</v>
      </c>
      <c r="N115" s="24">
        <f>+Ene!K115+Feb!K115+Mar!K115+Abr!K115+May!K115+Jun!K115+Jul!K115+Ago!K115+Set!K115+Oct!K115+Nov!K115+Dic!K115</f>
        <v>2</v>
      </c>
      <c r="O115" s="33">
        <f t="shared" si="18"/>
        <v>5.2631578947368416</v>
      </c>
      <c r="P115" s="37">
        <v>40</v>
      </c>
      <c r="Q115" s="24">
        <f>+Ene!L115+Feb!L115+Mar!L115+Abr!L115+May!L115+Jun!L115+Jul!L115+Ago!L115+Set!L115+Oct!L115+Nov!L115+Dic!L115</f>
        <v>2</v>
      </c>
      <c r="R115" s="33">
        <f t="shared" si="19"/>
        <v>5</v>
      </c>
      <c r="S115" s="44">
        <v>49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v>0</v>
      </c>
      <c r="W115" s="23">
        <f>+Ene!N115+Feb!N115+Mar!N115+Abr!N115+May!N115+Jun!N115+Jul!N115+Ago!N115+Set!N115+Oct!N115+Nov!N115+Dic!N115</f>
        <v>5</v>
      </c>
      <c r="X115" s="42">
        <f t="shared" si="21"/>
        <v>0</v>
      </c>
      <c r="Y115" s="37">
        <v>116</v>
      </c>
      <c r="Z115" s="24">
        <f>+Ene!O115+Feb!O115+Mar!O115+Abr!O115+May!O115+Jun!O115+Jul!O115+Ago!O115+Set!O115+Oct!O115+Nov!O115+Dic!O115</f>
        <v>3</v>
      </c>
      <c r="AA115" s="33">
        <f t="shared" si="22"/>
        <v>2.5862068965517242</v>
      </c>
      <c r="AB115" s="37">
        <v>116</v>
      </c>
      <c r="AC115" s="24">
        <f>+Ene!P115+Feb!P115+Mar!P115+Abr!P115+May!P115+Jun!P115+Jul!P115+Ago!P115+Set!P115+Oct!P115+Nov!P115+Dic!P115</f>
        <v>9</v>
      </c>
      <c r="AD115" s="33">
        <f t="shared" si="23"/>
        <v>7.7586206896551726</v>
      </c>
      <c r="AE115" s="24">
        <v>38</v>
      </c>
      <c r="AF115" s="24">
        <f>+Ene!Q115+Feb!Q115+Mar!Q115+Abr!Q115+May!Q115+Jun!Q115+Jul!Q115+Ago!Q115+Set!Q115+Oct!Q115+Nov!Q115+Dic!Q115</f>
        <v>2</v>
      </c>
      <c r="AG115" s="33">
        <f t="shared" si="24"/>
        <v>5.2631578947368416</v>
      </c>
      <c r="AH115" s="37">
        <v>175</v>
      </c>
      <c r="AI115" s="24">
        <f>+Ene!R115+Feb!R115+Mar!R115+Abr!R115+May!R115+Jun!R115+Jul!R115+Ago!R115+Set!R115+Oct!R115+Nov!R115+Dic!R115</f>
        <v>0</v>
      </c>
      <c r="AJ115" s="33">
        <f t="shared" si="25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24">
        <v>116</v>
      </c>
      <c r="AN115" s="24">
        <f>+Ene!U115+Feb!U115+Mar!U115+Abr!U115+May!U115+Jun!U115+Jul!U115+Ago!U115+Set!U115+Oct!U115+Nov!U115+Dic!U115</f>
        <v>0</v>
      </c>
      <c r="AO115" s="33">
        <f t="shared" si="26"/>
        <v>0</v>
      </c>
      <c r="AP115" s="24">
        <f t="shared" si="27"/>
        <v>0</v>
      </c>
      <c r="AQ115" s="24">
        <f>+Ene!V115+Feb!V115+Mar!V115+Abr!V115+May!V115+Jun!V115+Jul!V115+Ago!V115+Set!V115+Oct!V115+Nov!V115+Dic!V115</f>
        <v>0</v>
      </c>
      <c r="AR115" s="33">
        <f t="shared" si="28"/>
        <v>0</v>
      </c>
      <c r="AS115" s="24">
        <f t="shared" si="29"/>
        <v>0</v>
      </c>
      <c r="AT115" s="24">
        <f>+Ene!W115+Feb!W115+Mar!W115+Abr!W115+May!W115+Jun!W115+Jul!W115+Ago!W115+Set!W115+Oct!W115+Nov!W115+Dic!W115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315</v>
      </c>
      <c r="B116" s="45" t="s">
        <v>121</v>
      </c>
      <c r="C116" s="46">
        <v>870</v>
      </c>
      <c r="D116" s="45" t="s">
        <v>281</v>
      </c>
      <c r="E116" s="45" t="s">
        <v>143</v>
      </c>
      <c r="F116" s="45" t="s">
        <v>228</v>
      </c>
      <c r="G116" s="46" t="s">
        <v>284</v>
      </c>
      <c r="H116" s="46">
        <v>115</v>
      </c>
      <c r="I116" s="45" t="s">
        <v>125</v>
      </c>
      <c r="J116" s="24">
        <v>40</v>
      </c>
      <c r="K116" s="27">
        <f>+Ene!J116+Feb!J116+Mar!J116+Abr!J116+May!J116+Jun!J116+Jul!J116+Ago!J116+Set!J116+Oct!J116+Nov!J116+Dic!J116</f>
        <v>1</v>
      </c>
      <c r="L116" s="33">
        <f t="shared" si="17"/>
        <v>2.5</v>
      </c>
      <c r="M116" s="37">
        <v>39</v>
      </c>
      <c r="N116" s="24">
        <f>+Ene!K116+Feb!K116+Mar!K116+Abr!K116+May!K116+Jun!K116+Jul!K116+Ago!K116+Set!K116+Oct!K116+Nov!K116+Dic!K116</f>
        <v>1</v>
      </c>
      <c r="O116" s="33">
        <f t="shared" si="18"/>
        <v>2.5641025641025639</v>
      </c>
      <c r="P116" s="37">
        <v>42</v>
      </c>
      <c r="Q116" s="24">
        <f>+Ene!L116+Feb!L116+Mar!L116+Abr!L116+May!L116+Jun!L116+Jul!L116+Ago!L116+Set!L116+Oct!L116+Nov!L116+Dic!L116</f>
        <v>1</v>
      </c>
      <c r="R116" s="33">
        <f t="shared" si="19"/>
        <v>2.3809523809523809</v>
      </c>
      <c r="S116" s="44">
        <v>45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v>0</v>
      </c>
      <c r="W116" s="23">
        <f>+Ene!N116+Feb!N116+Mar!N116+Abr!N116+May!N116+Jun!N116+Jul!N116+Ago!N116+Set!N116+Oct!N116+Nov!N116+Dic!N116</f>
        <v>1</v>
      </c>
      <c r="X116" s="42">
        <f t="shared" si="21"/>
        <v>0</v>
      </c>
      <c r="Y116" s="37">
        <v>121</v>
      </c>
      <c r="Z116" s="24">
        <f>+Ene!O116+Feb!O116+Mar!O116+Abr!O116+May!O116+Jun!O116+Jul!O116+Ago!O116+Set!O116+Oct!O116+Nov!O116+Dic!O116</f>
        <v>4</v>
      </c>
      <c r="AA116" s="33">
        <f t="shared" si="22"/>
        <v>3.3057851239669422</v>
      </c>
      <c r="AB116" s="37">
        <v>121</v>
      </c>
      <c r="AC116" s="24">
        <f>+Ene!P116+Feb!P116+Mar!P116+Abr!P116+May!P116+Jun!P116+Jul!P116+Ago!P116+Set!P116+Oct!P116+Nov!P116+Dic!P116</f>
        <v>3</v>
      </c>
      <c r="AD116" s="33">
        <f t="shared" si="23"/>
        <v>2.4793388429752068</v>
      </c>
      <c r="AE116" s="24">
        <v>40</v>
      </c>
      <c r="AF116" s="24">
        <f>+Ene!Q116+Feb!Q116+Mar!Q116+Abr!Q116+May!Q116+Jun!Q116+Jul!Q116+Ago!Q116+Set!Q116+Oct!Q116+Nov!Q116+Dic!Q116</f>
        <v>0</v>
      </c>
      <c r="AG116" s="33">
        <f t="shared" si="24"/>
        <v>0</v>
      </c>
      <c r="AH116" s="37">
        <v>176</v>
      </c>
      <c r="AI116" s="24">
        <f>+Ene!R116+Feb!R116+Mar!R116+Abr!R116+May!R116+Jun!R116+Jul!R116+Ago!R116+Set!R116+Oct!R116+Nov!R116+Dic!R116</f>
        <v>0</v>
      </c>
      <c r="AJ116" s="33">
        <f t="shared" si="25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24">
        <v>121</v>
      </c>
      <c r="AN116" s="24">
        <f>+Ene!U116+Feb!U116+Mar!U116+Abr!U116+May!U116+Jun!U116+Jul!U116+Ago!U116+Set!U116+Oct!U116+Nov!U116+Dic!U116</f>
        <v>0</v>
      </c>
      <c r="AO116" s="33">
        <f t="shared" si="26"/>
        <v>0</v>
      </c>
      <c r="AP116" s="24">
        <f t="shared" si="27"/>
        <v>0</v>
      </c>
      <c r="AQ116" s="24">
        <f>+Ene!V116+Feb!V116+Mar!V116+Abr!V116+May!V116+Jun!V116+Jul!V116+Ago!V116+Set!V116+Oct!V116+Nov!V116+Dic!V116</f>
        <v>0</v>
      </c>
      <c r="AR116" s="33">
        <f t="shared" si="28"/>
        <v>0</v>
      </c>
      <c r="AS116" s="24">
        <f t="shared" si="29"/>
        <v>0</v>
      </c>
      <c r="AT116" s="24">
        <f>+Ene!W116+Feb!W116+Mar!W116+Abr!W116+May!W116+Jun!W116+Jul!W116+Ago!W116+Set!W116+Oct!W116+Nov!W116+Dic!W116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315</v>
      </c>
      <c r="B117" s="45" t="s">
        <v>121</v>
      </c>
      <c r="C117" s="46">
        <v>870</v>
      </c>
      <c r="D117" s="45" t="s">
        <v>281</v>
      </c>
      <c r="E117" s="45" t="s">
        <v>143</v>
      </c>
      <c r="F117" s="45" t="s">
        <v>228</v>
      </c>
      <c r="G117" s="46" t="s">
        <v>284</v>
      </c>
      <c r="H117" s="46">
        <v>116</v>
      </c>
      <c r="I117" s="45" t="s">
        <v>122</v>
      </c>
      <c r="J117" s="24">
        <v>38</v>
      </c>
      <c r="K117" s="27">
        <f>+Ene!J117+Feb!J117+Mar!J117+Abr!J117+May!J117+Jun!J117+Jul!J117+Ago!J117+Set!J117+Oct!J117+Nov!J117+Dic!J117</f>
        <v>0</v>
      </c>
      <c r="L117" s="33">
        <f t="shared" si="17"/>
        <v>0</v>
      </c>
      <c r="M117" s="37">
        <v>38</v>
      </c>
      <c r="N117" s="24">
        <f>+Ene!K117+Feb!K117+Mar!K117+Abr!K117+May!K117+Jun!K117+Jul!K117+Ago!K117+Set!K117+Oct!K117+Nov!K117+Dic!K117</f>
        <v>0</v>
      </c>
      <c r="O117" s="33">
        <f t="shared" si="18"/>
        <v>0</v>
      </c>
      <c r="P117" s="37">
        <v>45</v>
      </c>
      <c r="Q117" s="24">
        <f>+Ene!L117+Feb!L117+Mar!L117+Abr!L117+May!L117+Jun!L117+Jul!L117+Ago!L117+Set!L117+Oct!L117+Nov!L117+Dic!L117</f>
        <v>0</v>
      </c>
      <c r="R117" s="33">
        <f t="shared" si="19"/>
        <v>0</v>
      </c>
      <c r="S117" s="44">
        <v>48</v>
      </c>
      <c r="T117" s="24">
        <f>+Ene!M117+Feb!M117+Mar!M117+Abr!M117+May!M117+Jun!M117+Jul!M117+Ago!M117+Set!M117+Oct!M117+Nov!M117+Dic!M117</f>
        <v>2</v>
      </c>
      <c r="U117" s="33">
        <f t="shared" si="20"/>
        <v>4.1666666666666661</v>
      </c>
      <c r="V117" s="44">
        <v>0</v>
      </c>
      <c r="W117" s="23">
        <f>+Ene!N117+Feb!N117+Mar!N117+Abr!N117+May!N117+Jun!N117+Jul!N117+Ago!N117+Set!N117+Oct!N117+Nov!N117+Dic!N117</f>
        <v>0</v>
      </c>
      <c r="X117" s="42">
        <f t="shared" si="21"/>
        <v>0</v>
      </c>
      <c r="Y117" s="37">
        <v>121</v>
      </c>
      <c r="Z117" s="24">
        <f>+Ene!O117+Feb!O117+Mar!O117+Abr!O117+May!O117+Jun!O117+Jul!O117+Ago!O117+Set!O117+Oct!O117+Nov!O117+Dic!O117</f>
        <v>1</v>
      </c>
      <c r="AA117" s="33">
        <f t="shared" si="22"/>
        <v>0.82644628099173556</v>
      </c>
      <c r="AB117" s="37">
        <v>121</v>
      </c>
      <c r="AC117" s="24">
        <f>+Ene!P117+Feb!P117+Mar!P117+Abr!P117+May!P117+Jun!P117+Jul!P117+Ago!P117+Set!P117+Oct!P117+Nov!P117+Dic!P117</f>
        <v>0</v>
      </c>
      <c r="AD117" s="33">
        <f t="shared" si="23"/>
        <v>0</v>
      </c>
      <c r="AE117" s="24">
        <v>38</v>
      </c>
      <c r="AF117" s="24">
        <f>+Ene!Q117+Feb!Q117+Mar!Q117+Abr!Q117+May!Q117+Jun!Q117+Jul!Q117+Ago!Q117+Set!Q117+Oct!Q117+Nov!Q117+Dic!Q117</f>
        <v>0</v>
      </c>
      <c r="AG117" s="33">
        <f t="shared" si="24"/>
        <v>0</v>
      </c>
      <c r="AH117" s="37">
        <v>179</v>
      </c>
      <c r="AI117" s="24">
        <f>+Ene!R117+Feb!R117+Mar!R117+Abr!R117+May!R117+Jun!R117+Jul!R117+Ago!R117+Set!R117+Oct!R117+Nov!R117+Dic!R117</f>
        <v>3</v>
      </c>
      <c r="AJ117" s="33">
        <f t="shared" si="25"/>
        <v>1.6759776536312849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24">
        <v>121</v>
      </c>
      <c r="AN117" s="24">
        <f>+Ene!U117+Feb!U117+Mar!U117+Abr!U117+May!U117+Jun!U117+Jul!U117+Ago!U117+Set!U117+Oct!U117+Nov!U117+Dic!U117</f>
        <v>0</v>
      </c>
      <c r="AO117" s="33">
        <f t="shared" si="26"/>
        <v>0</v>
      </c>
      <c r="AP117" s="24">
        <f t="shared" si="27"/>
        <v>0</v>
      </c>
      <c r="AQ117" s="24">
        <f>+Ene!V117+Feb!V117+Mar!V117+Abr!V117+May!V117+Jun!V117+Jul!V117+Ago!V117+Set!V117+Oct!V117+Nov!V117+Dic!V117</f>
        <v>0</v>
      </c>
      <c r="AR117" s="33">
        <f t="shared" si="28"/>
        <v>0</v>
      </c>
      <c r="AS117" s="24">
        <f t="shared" si="29"/>
        <v>0</v>
      </c>
      <c r="AT117" s="24">
        <f>+Ene!W117+Feb!W117+Mar!W117+Abr!W117+May!W117+Jun!W117+Jul!W117+Ago!W117+Set!W117+Oct!W117+Nov!W117+Dic!W117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315</v>
      </c>
      <c r="B118" s="45" t="s">
        <v>121</v>
      </c>
      <c r="C118" s="46">
        <v>870</v>
      </c>
      <c r="D118" s="45" t="s">
        <v>281</v>
      </c>
      <c r="E118" s="45" t="s">
        <v>143</v>
      </c>
      <c r="F118" s="45" t="s">
        <v>228</v>
      </c>
      <c r="G118" s="46" t="s">
        <v>284</v>
      </c>
      <c r="H118" s="46">
        <v>117</v>
      </c>
      <c r="I118" s="45" t="s">
        <v>334</v>
      </c>
      <c r="J118" s="24">
        <v>65</v>
      </c>
      <c r="K118" s="27">
        <f>+Ene!J118+Feb!J118+Mar!J118+Abr!J118+May!J118+Jun!J118+Jul!J118+Ago!J118+Set!J118+Oct!J118+Nov!J118+Dic!J118</f>
        <v>1</v>
      </c>
      <c r="L118" s="33">
        <f t="shared" si="17"/>
        <v>1.5384615384615385</v>
      </c>
      <c r="M118" s="37">
        <v>65</v>
      </c>
      <c r="N118" s="24">
        <f>+Ene!K118+Feb!K118+Mar!K118+Abr!K118+May!K118+Jun!K118+Jul!K118+Ago!K118+Set!K118+Oct!K118+Nov!K118+Dic!K118</f>
        <v>1</v>
      </c>
      <c r="O118" s="33">
        <f t="shared" si="18"/>
        <v>1.5384615384615385</v>
      </c>
      <c r="P118" s="37">
        <v>65</v>
      </c>
      <c r="Q118" s="24">
        <f>+Ene!L118+Feb!L118+Mar!L118+Abr!L118+May!L118+Jun!L118+Jul!L118+Ago!L118+Set!L118+Oct!L118+Nov!L118+Dic!L118</f>
        <v>0</v>
      </c>
      <c r="R118" s="33">
        <f t="shared" si="19"/>
        <v>0</v>
      </c>
      <c r="S118" s="44">
        <v>70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v>50</v>
      </c>
      <c r="W118" s="23">
        <f>+Ene!N118+Feb!N118+Mar!N118+Abr!N118+May!N118+Jun!N118+Jul!N118+Ago!N118+Set!N118+Oct!N118+Nov!N118+Dic!N118</f>
        <v>0</v>
      </c>
      <c r="X118" s="42">
        <f t="shared" si="21"/>
        <v>0</v>
      </c>
      <c r="Y118" s="37">
        <v>195</v>
      </c>
      <c r="Z118" s="24">
        <f>+Ene!O118+Feb!O118+Mar!O118+Abr!O118+May!O118+Jun!O118+Jul!O118+Ago!O118+Set!O118+Oct!O118+Nov!O118+Dic!O118</f>
        <v>8</v>
      </c>
      <c r="AA118" s="33">
        <f t="shared" si="22"/>
        <v>4.1025641025641022</v>
      </c>
      <c r="AB118" s="37">
        <v>195</v>
      </c>
      <c r="AC118" s="24">
        <f>+Ene!P118+Feb!P118+Mar!P118+Abr!P118+May!P118+Jun!P118+Jul!P118+Ago!P118+Set!P118+Oct!P118+Nov!P118+Dic!P118</f>
        <v>1</v>
      </c>
      <c r="AD118" s="33">
        <f t="shared" si="23"/>
        <v>0.51282051282051277</v>
      </c>
      <c r="AE118" s="24">
        <v>65</v>
      </c>
      <c r="AF118" s="24">
        <f>+Ene!Q118+Feb!Q118+Mar!Q118+Abr!Q118+May!Q118+Jun!Q118+Jul!Q118+Ago!Q118+Set!Q118+Oct!Q118+Nov!Q118+Dic!Q118</f>
        <v>0</v>
      </c>
      <c r="AG118" s="33">
        <f t="shared" si="24"/>
        <v>0</v>
      </c>
      <c r="AH118" s="37">
        <v>275</v>
      </c>
      <c r="AI118" s="24">
        <f>+Ene!R118+Feb!R118+Mar!R118+Abr!R118+May!R118+Jun!R118+Jul!R118+Ago!R118+Set!R118+Oct!R118+Nov!R118+Dic!R118</f>
        <v>0</v>
      </c>
      <c r="AJ118" s="33">
        <f t="shared" si="25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24">
        <v>195</v>
      </c>
      <c r="AN118" s="24">
        <f>+Ene!U118+Feb!U118+Mar!U118+Abr!U118+May!U118+Jun!U118+Jul!U118+Ago!U118+Set!U118+Oct!U118+Nov!U118+Dic!U118</f>
        <v>0</v>
      </c>
      <c r="AO118" s="33">
        <f t="shared" si="26"/>
        <v>0</v>
      </c>
      <c r="AP118" s="24">
        <f t="shared" si="27"/>
        <v>0</v>
      </c>
      <c r="AQ118" s="24">
        <f>+Ene!V118+Feb!V118+Mar!V118+Abr!V118+May!V118+Jun!V118+Jul!V118+Ago!V118+Set!V118+Oct!V118+Nov!V118+Dic!V118</f>
        <v>0</v>
      </c>
      <c r="AR118" s="33">
        <f t="shared" si="28"/>
        <v>0</v>
      </c>
      <c r="AS118" s="24">
        <f t="shared" si="29"/>
        <v>0</v>
      </c>
      <c r="AT118" s="24">
        <f>+Ene!W118+Feb!W118+Mar!W118+Abr!W118+May!W118+Jun!W118+Jul!W118+Ago!W118+Set!W118+Oct!W118+Nov!W118+Dic!W118</f>
        <v>2</v>
      </c>
      <c r="AU118" s="33">
        <f t="shared" si="30"/>
        <v>0</v>
      </c>
    </row>
    <row r="119" spans="1:47" s="12" customFormat="1" ht="10.199999999999999" x14ac:dyDescent="0.2">
      <c r="A119" s="45" t="s">
        <v>315</v>
      </c>
      <c r="B119" s="45" t="s">
        <v>143</v>
      </c>
      <c r="C119" s="46">
        <v>870</v>
      </c>
      <c r="D119" s="45" t="s">
        <v>281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>
        <v>228</v>
      </c>
      <c r="K119" s="27">
        <f>+Ene!J119+Feb!J119+Mar!J119+Abr!J119+May!J119+Jun!J119+Jul!J119+Ago!J119+Set!J119+Oct!J119+Nov!J119+Dic!J119</f>
        <v>14</v>
      </c>
      <c r="L119" s="33">
        <f t="shared" si="17"/>
        <v>6.140350877192982</v>
      </c>
      <c r="M119" s="37">
        <v>207</v>
      </c>
      <c r="N119" s="24">
        <f>+Ene!K119+Feb!K119+Mar!K119+Abr!K119+May!K119+Jun!K119+Jul!K119+Ago!K119+Set!K119+Oct!K119+Nov!K119+Dic!K119</f>
        <v>14</v>
      </c>
      <c r="O119" s="33">
        <f t="shared" si="18"/>
        <v>6.7632850241545892</v>
      </c>
      <c r="P119" s="37">
        <v>243</v>
      </c>
      <c r="Q119" s="24">
        <f>+Ene!L119+Feb!L119+Mar!L119+Abr!L119+May!L119+Jun!L119+Jul!L119+Ago!L119+Set!L119+Oct!L119+Nov!L119+Dic!L119</f>
        <v>8</v>
      </c>
      <c r="R119" s="33">
        <f t="shared" si="19"/>
        <v>3.2921810699588478</v>
      </c>
      <c r="S119" s="44">
        <v>260</v>
      </c>
      <c r="T119" s="24">
        <f>+Ene!M119+Feb!M119+Mar!M119+Abr!M119+May!M119+Jun!M119+Jul!M119+Ago!M119+Set!M119+Oct!M119+Nov!M119+Dic!M119</f>
        <v>0</v>
      </c>
      <c r="U119" s="33">
        <f t="shared" si="20"/>
        <v>0</v>
      </c>
      <c r="V119" s="44">
        <v>228</v>
      </c>
      <c r="W119" s="23">
        <f>+Ene!N119+Feb!N119+Mar!N119+Abr!N119+May!N119+Jun!N119+Jul!N119+Ago!N119+Set!N119+Oct!N119+Nov!N119+Dic!N119</f>
        <v>37</v>
      </c>
      <c r="X119" s="42">
        <f t="shared" si="21"/>
        <v>16.228070175438596</v>
      </c>
      <c r="Y119" s="37">
        <v>678</v>
      </c>
      <c r="Z119" s="24">
        <f>+Ene!O119+Feb!O119+Mar!O119+Abr!O119+May!O119+Jun!O119+Jul!O119+Ago!O119+Set!O119+Oct!O119+Nov!O119+Dic!O119</f>
        <v>99</v>
      </c>
      <c r="AA119" s="33">
        <f t="shared" si="22"/>
        <v>14.601769911504425</v>
      </c>
      <c r="AB119" s="37">
        <v>678</v>
      </c>
      <c r="AC119" s="24">
        <f>+Ene!P119+Feb!P119+Mar!P119+Abr!P119+May!P119+Jun!P119+Jul!P119+Ago!P119+Set!P119+Oct!P119+Nov!P119+Dic!P119</f>
        <v>63</v>
      </c>
      <c r="AD119" s="33">
        <f t="shared" si="23"/>
        <v>9.2920353982300892</v>
      </c>
      <c r="AE119" s="24">
        <v>228</v>
      </c>
      <c r="AF119" s="24">
        <f>+Ene!Q119+Feb!Q119+Mar!Q119+Abr!Q119+May!Q119+Jun!Q119+Jul!Q119+Ago!Q119+Set!Q119+Oct!Q119+Nov!Q119+Dic!Q119</f>
        <v>33</v>
      </c>
      <c r="AG119" s="33">
        <f t="shared" si="24"/>
        <v>14.473684210526317</v>
      </c>
      <c r="AH119" s="37">
        <v>879</v>
      </c>
      <c r="AI119" s="24">
        <f>+Ene!R119+Feb!R119+Mar!R119+Abr!R119+May!R119+Jun!R119+Jul!R119+Ago!R119+Set!R119+Oct!R119+Nov!R119+Dic!R119</f>
        <v>56</v>
      </c>
      <c r="AJ119" s="33">
        <f t="shared" si="25"/>
        <v>6.3708759954493734</v>
      </c>
      <c r="AK119" s="24">
        <f>+Ene!S119+Feb!S119+Mar!S119+Abr!S119+May!S119+Jun!S119+Jul!S119+Ago!S119+Set!S119+Oct!S119+Nov!S119+Dic!S119</f>
        <v>0</v>
      </c>
      <c r="AL119" s="24">
        <f>+Ene!T119+Feb!T119+Mar!T119+Abr!T119+May!T119+Jun!T119+Jul!T119+Ago!T119+Set!T119+Oct!T119+Nov!T119+Dic!T119</f>
        <v>0</v>
      </c>
      <c r="AM119" s="24">
        <v>678</v>
      </c>
      <c r="AN119" s="24">
        <f>+Ene!U119+Feb!U119+Mar!U119+Abr!U119+May!U119+Jun!U119+Jul!U119+Ago!U119+Set!U119+Oct!U119+Nov!U119+Dic!U119</f>
        <v>73</v>
      </c>
      <c r="AO119" s="33">
        <f t="shared" si="26"/>
        <v>10.766961651917404</v>
      </c>
      <c r="AP119" s="24">
        <f t="shared" si="27"/>
        <v>73</v>
      </c>
      <c r="AQ119" s="24">
        <f>+Ene!V119+Feb!V119+Mar!V119+Abr!V119+May!V119+Jun!V119+Jul!V119+Ago!V119+Set!V119+Oct!V119+Nov!V119+Dic!V119</f>
        <v>4</v>
      </c>
      <c r="AR119" s="33">
        <f t="shared" si="28"/>
        <v>5.4794520547945202</v>
      </c>
      <c r="AS119" s="24">
        <f t="shared" si="29"/>
        <v>73</v>
      </c>
      <c r="AT119" s="24">
        <f>+Ene!W119+Feb!W119+Mar!W119+Abr!W119+May!W119+Jun!W119+Jul!W119+Ago!W119+Set!W119+Oct!W119+Nov!W119+Dic!W119</f>
        <v>15</v>
      </c>
      <c r="AU119" s="33">
        <f t="shared" si="30"/>
        <v>20.547945205479451</v>
      </c>
    </row>
    <row r="120" spans="1:47" s="12" customFormat="1" ht="10.199999999999999" x14ac:dyDescent="0.2">
      <c r="A120" s="45" t="s">
        <v>315</v>
      </c>
      <c r="B120" s="45" t="s">
        <v>143</v>
      </c>
      <c r="C120" s="46">
        <v>870</v>
      </c>
      <c r="D120" s="45" t="s">
        <v>281</v>
      </c>
      <c r="E120" s="45" t="s">
        <v>143</v>
      </c>
      <c r="F120" s="45" t="s">
        <v>229</v>
      </c>
      <c r="G120" s="46" t="s">
        <v>284</v>
      </c>
      <c r="H120" s="46">
        <v>119</v>
      </c>
      <c r="I120" s="45" t="s">
        <v>144</v>
      </c>
      <c r="J120" s="24">
        <v>78</v>
      </c>
      <c r="K120" s="27">
        <f>+Ene!J120+Feb!J120+Mar!J120+Abr!J120+May!J120+Jun!J120+Jul!J120+Ago!J120+Set!J120+Oct!J120+Nov!J120+Dic!J120</f>
        <v>4</v>
      </c>
      <c r="L120" s="33">
        <f t="shared" si="17"/>
        <v>5.1282051282051277</v>
      </c>
      <c r="M120" s="37">
        <v>79</v>
      </c>
      <c r="N120" s="24">
        <f>+Ene!K120+Feb!K120+Mar!K120+Abr!K120+May!K120+Jun!K120+Jul!K120+Ago!K120+Set!K120+Oct!K120+Nov!K120+Dic!K120</f>
        <v>4</v>
      </c>
      <c r="O120" s="33">
        <f t="shared" si="18"/>
        <v>5.0632911392405067</v>
      </c>
      <c r="P120" s="37">
        <v>86</v>
      </c>
      <c r="Q120" s="24">
        <f>+Ene!L120+Feb!L120+Mar!L120+Abr!L120+May!L120+Jun!L120+Jul!L120+Ago!L120+Set!L120+Oct!L120+Nov!L120+Dic!L120</f>
        <v>0</v>
      </c>
      <c r="R120" s="33">
        <f t="shared" si="19"/>
        <v>0</v>
      </c>
      <c r="S120" s="44">
        <v>96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v>78</v>
      </c>
      <c r="W120" s="23">
        <f>+Ene!N120+Feb!N120+Mar!N120+Abr!N120+May!N120+Jun!N120+Jul!N120+Ago!N120+Set!N120+Oct!N120+Nov!N120+Dic!N120</f>
        <v>3</v>
      </c>
      <c r="X120" s="42">
        <f t="shared" si="21"/>
        <v>3.8461538461538463</v>
      </c>
      <c r="Y120" s="37">
        <v>243</v>
      </c>
      <c r="Z120" s="24">
        <f>+Ene!O120+Feb!O120+Mar!O120+Abr!O120+May!O120+Jun!O120+Jul!O120+Ago!O120+Set!O120+Oct!O120+Nov!O120+Dic!O120</f>
        <v>7</v>
      </c>
      <c r="AA120" s="33">
        <f t="shared" si="22"/>
        <v>2.880658436213992</v>
      </c>
      <c r="AB120" s="37">
        <v>243</v>
      </c>
      <c r="AC120" s="24">
        <f>+Ene!P120+Feb!P120+Mar!P120+Abr!P120+May!P120+Jun!P120+Jul!P120+Ago!P120+Set!P120+Oct!P120+Nov!P120+Dic!P120</f>
        <v>7</v>
      </c>
      <c r="AD120" s="33">
        <f t="shared" si="23"/>
        <v>2.880658436213992</v>
      </c>
      <c r="AE120" s="24">
        <v>78</v>
      </c>
      <c r="AF120" s="24">
        <f>+Ene!Q120+Feb!Q120+Mar!Q120+Abr!Q120+May!Q120+Jun!Q120+Jul!Q120+Ago!Q120+Set!Q120+Oct!Q120+Nov!Q120+Dic!Q120</f>
        <v>3</v>
      </c>
      <c r="AG120" s="33">
        <f t="shared" si="24"/>
        <v>3.8461538461538463</v>
      </c>
      <c r="AH120" s="37">
        <v>341</v>
      </c>
      <c r="AI120" s="24">
        <f>+Ene!R120+Feb!R120+Mar!R120+Abr!R120+May!R120+Jun!R120+Jul!R120+Ago!R120+Set!R120+Oct!R120+Nov!R120+Dic!R120</f>
        <v>6</v>
      </c>
      <c r="AJ120" s="33">
        <f t="shared" si="25"/>
        <v>1.7595307917888565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24">
        <v>243</v>
      </c>
      <c r="AN120" s="24">
        <f>+Ene!U120+Feb!U120+Mar!U120+Abr!U120+May!U120+Jun!U120+Jul!U120+Ago!U120+Set!U120+Oct!U120+Nov!U120+Dic!U120</f>
        <v>8</v>
      </c>
      <c r="AO120" s="33">
        <f t="shared" si="26"/>
        <v>3.2921810699588478</v>
      </c>
      <c r="AP120" s="24">
        <f t="shared" si="27"/>
        <v>8</v>
      </c>
      <c r="AQ120" s="24">
        <f>+Ene!V120+Feb!V120+Mar!V120+Abr!V120+May!V120+Jun!V120+Jul!V120+Ago!V120+Set!V120+Oct!V120+Nov!V120+Dic!V120</f>
        <v>0</v>
      </c>
      <c r="AR120" s="33">
        <f t="shared" si="28"/>
        <v>0</v>
      </c>
      <c r="AS120" s="24">
        <f t="shared" si="29"/>
        <v>8</v>
      </c>
      <c r="AT120" s="24">
        <f>+Ene!W120+Feb!W120+Mar!W120+Abr!W120+May!W120+Jun!W120+Jul!W120+Ago!W120+Set!W120+Oct!W120+Nov!W120+Dic!W120</f>
        <v>2</v>
      </c>
      <c r="AU120" s="33">
        <f t="shared" si="30"/>
        <v>25</v>
      </c>
    </row>
    <row r="121" spans="1:47" s="12" customFormat="1" ht="10.199999999999999" x14ac:dyDescent="0.2">
      <c r="A121" s="45" t="s">
        <v>315</v>
      </c>
      <c r="B121" s="45" t="s">
        <v>143</v>
      </c>
      <c r="C121" s="46">
        <v>870</v>
      </c>
      <c r="D121" s="45" t="s">
        <v>281</v>
      </c>
      <c r="E121" s="45" t="s">
        <v>143</v>
      </c>
      <c r="F121" s="45" t="s">
        <v>229</v>
      </c>
      <c r="G121" s="46" t="s">
        <v>284</v>
      </c>
      <c r="H121" s="46">
        <v>120</v>
      </c>
      <c r="I121" s="45" t="s">
        <v>335</v>
      </c>
      <c r="J121" s="24">
        <v>72</v>
      </c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71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>
        <v>83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86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v>72</v>
      </c>
      <c r="W121" s="23">
        <f>+Ene!N121+Feb!N121+Mar!N121+Abr!N121+May!N121+Jun!N121+Jul!N121+Ago!N121+Set!N121+Oct!N121+Nov!N121+Dic!N121</f>
        <v>0</v>
      </c>
      <c r="X121" s="42">
        <f t="shared" si="21"/>
        <v>0</v>
      </c>
      <c r="Y121" s="37">
        <v>226</v>
      </c>
      <c r="Z121" s="24">
        <f>+Ene!O121+Feb!O121+Mar!O121+Abr!O121+May!O121+Jun!O121+Jul!O121+Ago!O121+Set!O121+Oct!O121+Nov!O121+Dic!O121</f>
        <v>2</v>
      </c>
      <c r="AA121" s="33">
        <f t="shared" si="22"/>
        <v>0.88495575221238942</v>
      </c>
      <c r="AB121" s="37">
        <v>226</v>
      </c>
      <c r="AC121" s="24">
        <f>+Ene!P121+Feb!P121+Mar!P121+Abr!P121+May!P121+Jun!P121+Jul!P121+Ago!P121+Set!P121+Oct!P121+Nov!P121+Dic!P121</f>
        <v>0</v>
      </c>
      <c r="AD121" s="33">
        <f t="shared" si="23"/>
        <v>0</v>
      </c>
      <c r="AE121" s="24">
        <v>72</v>
      </c>
      <c r="AF121" s="24">
        <f>+Ene!Q121+Feb!Q121+Mar!Q121+Abr!Q121+May!Q121+Jun!Q121+Jul!Q121+Ago!Q121+Set!Q121+Oct!Q121+Nov!Q121+Dic!Q121</f>
        <v>0</v>
      </c>
      <c r="AG121" s="33">
        <f t="shared" si="24"/>
        <v>0</v>
      </c>
      <c r="AH121" s="37">
        <v>319</v>
      </c>
      <c r="AI121" s="24">
        <f>+Ene!R121+Feb!R121+Mar!R121+Abr!R121+May!R121+Jun!R121+Jul!R121+Ago!R121+Set!R121+Oct!R121+Nov!R121+Dic!R121</f>
        <v>1</v>
      </c>
      <c r="AJ121" s="33">
        <f t="shared" si="25"/>
        <v>0.31347962382445138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24">
        <v>226</v>
      </c>
      <c r="AN121" s="24">
        <f>+Ene!U121+Feb!U121+Mar!U121+Abr!U121+May!U121+Jun!U121+Jul!U121+Ago!U121+Set!U121+Oct!U121+Nov!U121+Dic!U121</f>
        <v>1</v>
      </c>
      <c r="AO121" s="33">
        <f t="shared" si="26"/>
        <v>0.44247787610619471</v>
      </c>
      <c r="AP121" s="24">
        <f t="shared" si="27"/>
        <v>1</v>
      </c>
      <c r="AQ121" s="24">
        <f>+Ene!V121+Feb!V121+Mar!V121+Abr!V121+May!V121+Jun!V121+Jul!V121+Ago!V121+Set!V121+Oct!V121+Nov!V121+Dic!V121</f>
        <v>0</v>
      </c>
      <c r="AR121" s="33">
        <f t="shared" si="28"/>
        <v>0</v>
      </c>
      <c r="AS121" s="24">
        <f t="shared" si="29"/>
        <v>1</v>
      </c>
      <c r="AT121" s="24">
        <f>+Ene!W121+Feb!W121+Mar!W121+Abr!W121+May!W121+Jun!W121+Jul!W121+Ago!W121+Set!W121+Oct!W121+Nov!W121+Dic!W121</f>
        <v>0</v>
      </c>
      <c r="AU121" s="33">
        <f t="shared" si="30"/>
        <v>0</v>
      </c>
    </row>
    <row r="122" spans="1:47" s="12" customFormat="1" ht="10.199999999999999" x14ac:dyDescent="0.2">
      <c r="A122" s="45" t="s">
        <v>315</v>
      </c>
      <c r="B122" s="45" t="s">
        <v>143</v>
      </c>
      <c r="C122" s="46">
        <v>870</v>
      </c>
      <c r="D122" s="45" t="s">
        <v>281</v>
      </c>
      <c r="E122" s="45" t="s">
        <v>143</v>
      </c>
      <c r="F122" s="45" t="s">
        <v>229</v>
      </c>
      <c r="G122" s="46" t="s">
        <v>284</v>
      </c>
      <c r="H122" s="46">
        <v>121</v>
      </c>
      <c r="I122" s="45" t="s">
        <v>146</v>
      </c>
      <c r="J122" s="24">
        <v>141</v>
      </c>
      <c r="K122" s="27">
        <f>+Ene!J122+Feb!J122+Mar!J122+Abr!J122+May!J122+Jun!J122+Jul!J122+Ago!J122+Set!J122+Oct!J122+Nov!J122+Dic!J122</f>
        <v>17</v>
      </c>
      <c r="L122" s="33">
        <f t="shared" si="17"/>
        <v>12.056737588652481</v>
      </c>
      <c r="M122" s="37">
        <v>136</v>
      </c>
      <c r="N122" s="24">
        <f>+Ene!K122+Feb!K122+Mar!K122+Abr!K122+May!K122+Jun!K122+Jul!K122+Ago!K122+Set!K122+Oct!K122+Nov!K122+Dic!K122</f>
        <v>17</v>
      </c>
      <c r="O122" s="33">
        <f t="shared" si="18"/>
        <v>12.5</v>
      </c>
      <c r="P122" s="37">
        <v>160</v>
      </c>
      <c r="Q122" s="24">
        <f>+Ene!L122+Feb!L122+Mar!L122+Abr!L122+May!L122+Jun!L122+Jul!L122+Ago!L122+Set!L122+Oct!L122+Nov!L122+Dic!L122</f>
        <v>13</v>
      </c>
      <c r="R122" s="33">
        <f t="shared" si="19"/>
        <v>8.125</v>
      </c>
      <c r="S122" s="44">
        <v>166</v>
      </c>
      <c r="T122" s="24">
        <f>+Ene!M122+Feb!M122+Mar!M122+Abr!M122+May!M122+Jun!M122+Jul!M122+Ago!M122+Set!M122+Oct!M122+Nov!M122+Dic!M122</f>
        <v>5</v>
      </c>
      <c r="U122" s="33">
        <f t="shared" si="20"/>
        <v>3.0120481927710845</v>
      </c>
      <c r="V122" s="44">
        <v>50</v>
      </c>
      <c r="W122" s="23">
        <f>+Ene!N122+Feb!N122+Mar!N122+Abr!N122+May!N122+Jun!N122+Jul!N122+Ago!N122+Set!N122+Oct!N122+Nov!N122+Dic!N122</f>
        <v>9</v>
      </c>
      <c r="X122" s="42">
        <f t="shared" si="21"/>
        <v>18</v>
      </c>
      <c r="Y122" s="37">
        <v>437</v>
      </c>
      <c r="Z122" s="24">
        <f>+Ene!O122+Feb!O122+Mar!O122+Abr!O122+May!O122+Jun!O122+Jul!O122+Ago!O122+Set!O122+Oct!O122+Nov!O122+Dic!O122</f>
        <v>47</v>
      </c>
      <c r="AA122" s="33">
        <f t="shared" si="22"/>
        <v>10.755148741418765</v>
      </c>
      <c r="AB122" s="37">
        <v>437</v>
      </c>
      <c r="AC122" s="24">
        <f>+Ene!P122+Feb!P122+Mar!P122+Abr!P122+May!P122+Jun!P122+Jul!P122+Ago!P122+Set!P122+Oct!P122+Nov!P122+Dic!P122</f>
        <v>39</v>
      </c>
      <c r="AD122" s="33">
        <f t="shared" si="23"/>
        <v>8.9244851258581246</v>
      </c>
      <c r="AE122" s="24">
        <v>141</v>
      </c>
      <c r="AF122" s="24">
        <f>+Ene!Q122+Feb!Q122+Mar!Q122+Abr!Q122+May!Q122+Jun!Q122+Jul!Q122+Ago!Q122+Set!Q122+Oct!Q122+Nov!Q122+Dic!Q122</f>
        <v>0</v>
      </c>
      <c r="AG122" s="33">
        <f t="shared" si="24"/>
        <v>0</v>
      </c>
      <c r="AH122" s="37">
        <v>615</v>
      </c>
      <c r="AI122" s="24">
        <f>+Ene!R122+Feb!R122+Mar!R122+Abr!R122+May!R122+Jun!R122+Jul!R122+Ago!R122+Set!R122+Oct!R122+Nov!R122+Dic!R122</f>
        <v>0</v>
      </c>
      <c r="AJ122" s="33">
        <f t="shared" si="25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24">
        <v>437</v>
      </c>
      <c r="AN122" s="24">
        <f>+Ene!U122+Feb!U122+Mar!U122+Abr!U122+May!U122+Jun!U122+Jul!U122+Ago!U122+Set!U122+Oct!U122+Nov!U122+Dic!U122</f>
        <v>10</v>
      </c>
      <c r="AO122" s="33">
        <f t="shared" si="26"/>
        <v>2.2883295194508007</v>
      </c>
      <c r="AP122" s="24">
        <f t="shared" si="27"/>
        <v>10</v>
      </c>
      <c r="AQ122" s="24">
        <f>+Ene!V122+Feb!V122+Mar!V122+Abr!V122+May!V122+Jun!V122+Jul!V122+Ago!V122+Set!V122+Oct!V122+Nov!V122+Dic!V122</f>
        <v>5</v>
      </c>
      <c r="AR122" s="33">
        <f t="shared" si="28"/>
        <v>50</v>
      </c>
      <c r="AS122" s="24">
        <f t="shared" si="29"/>
        <v>10</v>
      </c>
      <c r="AT122" s="24">
        <f>+Ene!W122+Feb!W122+Mar!W122+Abr!W122+May!W122+Jun!W122+Jul!W122+Ago!W122+Set!W122+Oct!W122+Nov!W122+Dic!W122</f>
        <v>1</v>
      </c>
      <c r="AU122" s="33">
        <f t="shared" si="30"/>
        <v>10</v>
      </c>
    </row>
    <row r="123" spans="1:47" s="12" customFormat="1" ht="10.199999999999999" x14ac:dyDescent="0.2">
      <c r="A123" s="45" t="s">
        <v>315</v>
      </c>
      <c r="B123" s="45" t="s">
        <v>143</v>
      </c>
      <c r="C123" s="46">
        <v>870</v>
      </c>
      <c r="D123" s="45" t="s">
        <v>281</v>
      </c>
      <c r="E123" s="45" t="s">
        <v>143</v>
      </c>
      <c r="F123" s="45" t="s">
        <v>230</v>
      </c>
      <c r="G123" s="46" t="s">
        <v>284</v>
      </c>
      <c r="H123" s="46">
        <v>122</v>
      </c>
      <c r="I123" s="45" t="s">
        <v>147</v>
      </c>
      <c r="J123" s="24">
        <v>12</v>
      </c>
      <c r="K123" s="27">
        <f>+Ene!J123+Feb!J123+Mar!J123+Abr!J123+May!J123+Jun!J123+Jul!J123+Ago!J123+Set!J123+Oct!J123+Nov!J123+Dic!J123</f>
        <v>13</v>
      </c>
      <c r="L123" s="33">
        <f t="shared" si="17"/>
        <v>108.33333333333333</v>
      </c>
      <c r="M123" s="37">
        <v>14</v>
      </c>
      <c r="N123" s="24">
        <f>+Ene!K123+Feb!K123+Mar!K123+Abr!K123+May!K123+Jun!K123+Jul!K123+Ago!K123+Set!K123+Oct!K123+Nov!K123+Dic!K123</f>
        <v>13</v>
      </c>
      <c r="O123" s="33">
        <f t="shared" si="18"/>
        <v>92.857142857142861</v>
      </c>
      <c r="P123" s="37">
        <v>16</v>
      </c>
      <c r="Q123" s="24">
        <f>+Ene!L123+Feb!L123+Mar!L123+Abr!L123+May!L123+Jun!L123+Jul!L123+Ago!L123+Set!L123+Oct!L123+Nov!L123+Dic!L123</f>
        <v>2</v>
      </c>
      <c r="R123" s="33">
        <f t="shared" si="19"/>
        <v>12.5</v>
      </c>
      <c r="S123" s="44">
        <v>16</v>
      </c>
      <c r="T123" s="24">
        <f>+Ene!M123+Feb!M123+Mar!M123+Abr!M123+May!M123+Jun!M123+Jul!M123+Ago!M123+Set!M123+Oct!M123+Nov!M123+Dic!M123</f>
        <v>2</v>
      </c>
      <c r="U123" s="33">
        <f t="shared" si="20"/>
        <v>12.5</v>
      </c>
      <c r="V123" s="44">
        <v>0</v>
      </c>
      <c r="W123" s="23">
        <f>+Ene!N123+Feb!N123+Mar!N123+Abr!N123+May!N123+Jun!N123+Jul!N123+Ago!N123+Set!N123+Oct!N123+Nov!N123+Dic!N123</f>
        <v>0</v>
      </c>
      <c r="X123" s="42">
        <f t="shared" si="21"/>
        <v>0</v>
      </c>
      <c r="Y123" s="37">
        <v>42</v>
      </c>
      <c r="Z123" s="24">
        <f>+Ene!O123+Feb!O123+Mar!O123+Abr!O123+May!O123+Jun!O123+Jul!O123+Ago!O123+Set!O123+Oct!O123+Nov!O123+Dic!O123</f>
        <v>25</v>
      </c>
      <c r="AA123" s="33">
        <f t="shared" si="22"/>
        <v>59.523809523809526</v>
      </c>
      <c r="AB123" s="37">
        <v>42</v>
      </c>
      <c r="AC123" s="24">
        <f>+Ene!P123+Feb!P123+Mar!P123+Abr!P123+May!P123+Jun!P123+Jul!P123+Ago!P123+Set!P123+Oct!P123+Nov!P123+Dic!P123</f>
        <v>15</v>
      </c>
      <c r="AD123" s="33">
        <f t="shared" si="23"/>
        <v>35.714285714285715</v>
      </c>
      <c r="AE123" s="24">
        <v>12</v>
      </c>
      <c r="AF123" s="24">
        <f>+Ene!Q123+Feb!Q123+Mar!Q123+Abr!Q123+May!Q123+Jun!Q123+Jul!Q123+Ago!Q123+Set!Q123+Oct!Q123+Nov!Q123+Dic!Q123</f>
        <v>0</v>
      </c>
      <c r="AG123" s="33">
        <f t="shared" si="24"/>
        <v>0</v>
      </c>
      <c r="AH123" s="37">
        <v>61</v>
      </c>
      <c r="AI123" s="24">
        <f>+Ene!R123+Feb!R123+Mar!R123+Abr!R123+May!R123+Jun!R123+Jul!R123+Ago!R123+Set!R123+Oct!R123+Nov!R123+Dic!R123</f>
        <v>0</v>
      </c>
      <c r="AJ123" s="33">
        <f t="shared" si="25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24">
        <v>42</v>
      </c>
      <c r="AN123" s="24">
        <f>+Ene!U123+Feb!U123+Mar!U123+Abr!U123+May!U123+Jun!U123+Jul!U123+Ago!U123+Set!U123+Oct!U123+Nov!U123+Dic!U123</f>
        <v>96</v>
      </c>
      <c r="AO123" s="33">
        <f t="shared" si="26"/>
        <v>228.57142857142856</v>
      </c>
      <c r="AP123" s="24">
        <f t="shared" si="27"/>
        <v>96</v>
      </c>
      <c r="AQ123" s="24">
        <f>+Ene!V123+Feb!V123+Mar!V123+Abr!V123+May!V123+Jun!V123+Jul!V123+Ago!V123+Set!V123+Oct!V123+Nov!V123+Dic!V123</f>
        <v>3</v>
      </c>
      <c r="AR123" s="33">
        <f t="shared" si="28"/>
        <v>3.125</v>
      </c>
      <c r="AS123" s="24">
        <f t="shared" si="29"/>
        <v>96</v>
      </c>
      <c r="AT123" s="24">
        <f>+Ene!W123+Feb!W123+Mar!W123+Abr!W123+May!W123+Jun!W123+Jul!W123+Ago!W123+Set!W123+Oct!W123+Nov!W123+Dic!W123</f>
        <v>5</v>
      </c>
      <c r="AU123" s="33">
        <f t="shared" si="30"/>
        <v>5.2083333333333339</v>
      </c>
    </row>
    <row r="124" spans="1:47" s="12" customFormat="1" ht="10.199999999999999" x14ac:dyDescent="0.2">
      <c r="A124" s="45" t="s">
        <v>315</v>
      </c>
      <c r="B124" s="45" t="s">
        <v>164</v>
      </c>
      <c r="C124" s="46">
        <v>870</v>
      </c>
      <c r="D124" s="45" t="s">
        <v>281</v>
      </c>
      <c r="E124" s="45" t="s">
        <v>143</v>
      </c>
      <c r="F124" s="45" t="s">
        <v>164</v>
      </c>
      <c r="G124" s="46" t="s">
        <v>282</v>
      </c>
      <c r="H124" s="46">
        <v>123</v>
      </c>
      <c r="I124" s="45" t="s">
        <v>164</v>
      </c>
      <c r="J124" s="24">
        <v>120</v>
      </c>
      <c r="K124" s="27">
        <f>+Ene!J124+Feb!J124+Mar!J124+Abr!J124+May!J124+Jun!J124+Jul!J124+Ago!J124+Set!J124+Oct!J124+Nov!J124+Dic!J124</f>
        <v>11</v>
      </c>
      <c r="L124" s="33">
        <f t="shared" si="17"/>
        <v>9.1666666666666661</v>
      </c>
      <c r="M124" s="37">
        <v>118</v>
      </c>
      <c r="N124" s="24">
        <f>+Ene!K124+Feb!K124+Mar!K124+Abr!K124+May!K124+Jun!K124+Jul!K124+Ago!K124+Set!K124+Oct!K124+Nov!K124+Dic!K124</f>
        <v>11</v>
      </c>
      <c r="O124" s="33">
        <f t="shared" si="18"/>
        <v>9.3220338983050848</v>
      </c>
      <c r="P124" s="37">
        <v>108</v>
      </c>
      <c r="Q124" s="24">
        <f>+Ene!L124+Feb!L124+Mar!L124+Abr!L124+May!L124+Jun!L124+Jul!L124+Ago!L124+Set!L124+Oct!L124+Nov!L124+Dic!L124</f>
        <v>9</v>
      </c>
      <c r="R124" s="33">
        <f t="shared" si="19"/>
        <v>8.3333333333333321</v>
      </c>
      <c r="S124" s="44">
        <v>128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v>150</v>
      </c>
      <c r="W124" s="23">
        <f>+Ene!N124+Feb!N124+Mar!N124+Abr!N124+May!N124+Jun!N124+Jul!N124+Ago!N124+Set!N124+Oct!N124+Nov!N124+Dic!N124</f>
        <v>12</v>
      </c>
      <c r="X124" s="42">
        <f t="shared" si="21"/>
        <v>8</v>
      </c>
      <c r="Y124" s="37">
        <v>346</v>
      </c>
      <c r="Z124" s="24">
        <f>+Ene!O124+Feb!O124+Mar!O124+Abr!O124+May!O124+Jun!O124+Jul!O124+Ago!O124+Set!O124+Oct!O124+Nov!O124+Dic!O124</f>
        <v>32</v>
      </c>
      <c r="AA124" s="33">
        <f t="shared" si="22"/>
        <v>9.2485549132947966</v>
      </c>
      <c r="AB124" s="37">
        <v>346</v>
      </c>
      <c r="AC124" s="24">
        <f>+Ene!P124+Feb!P124+Mar!P124+Abr!P124+May!P124+Jun!P124+Jul!P124+Ago!P124+Set!P124+Oct!P124+Nov!P124+Dic!P124</f>
        <v>34</v>
      </c>
      <c r="AD124" s="33">
        <f t="shared" si="23"/>
        <v>9.8265895953757223</v>
      </c>
      <c r="AE124" s="24">
        <v>120</v>
      </c>
      <c r="AF124" s="24">
        <f>+Ene!Q124+Feb!Q124+Mar!Q124+Abr!Q124+May!Q124+Jun!Q124+Jul!Q124+Ago!Q124+Set!Q124+Oct!Q124+Nov!Q124+Dic!Q124</f>
        <v>4</v>
      </c>
      <c r="AG124" s="33">
        <f t="shared" si="24"/>
        <v>3.3333333333333335</v>
      </c>
      <c r="AH124" s="37">
        <v>474</v>
      </c>
      <c r="AI124" s="24">
        <f>+Ene!R124+Feb!R124+Mar!R124+Abr!R124+May!R124+Jun!R124+Jul!R124+Ago!R124+Set!R124+Oct!R124+Nov!R124+Dic!R124</f>
        <v>29</v>
      </c>
      <c r="AJ124" s="33">
        <f t="shared" si="25"/>
        <v>6.1181434599156121</v>
      </c>
      <c r="AK124" s="24">
        <f>+Ene!S124+Feb!S124+Mar!S124+Abr!S124+May!S124+Jun!S124+Jul!S124+Ago!S124+Set!S124+Oct!S124+Nov!S124+Dic!S124</f>
        <v>0</v>
      </c>
      <c r="AL124" s="24">
        <f>+Ene!T124+Feb!T124+Mar!T124+Abr!T124+May!T124+Jun!T124+Jul!T124+Ago!T124+Set!T124+Oct!T124+Nov!T124+Dic!T124</f>
        <v>0</v>
      </c>
      <c r="AM124" s="24">
        <v>346</v>
      </c>
      <c r="AN124" s="24">
        <f>+Ene!U124+Feb!U124+Mar!U124+Abr!U124+May!U124+Jun!U124+Jul!U124+Ago!U124+Set!U124+Oct!U124+Nov!U124+Dic!U124</f>
        <v>60</v>
      </c>
      <c r="AO124" s="33">
        <f t="shared" si="26"/>
        <v>17.341040462427745</v>
      </c>
      <c r="AP124" s="24">
        <f t="shared" si="27"/>
        <v>60</v>
      </c>
      <c r="AQ124" s="24">
        <f>+Ene!V124+Feb!V124+Mar!V124+Abr!V124+May!V124+Jun!V124+Jul!V124+Ago!V124+Set!V124+Oct!V124+Nov!V124+Dic!V124</f>
        <v>4</v>
      </c>
      <c r="AR124" s="33">
        <f t="shared" si="28"/>
        <v>6.666666666666667</v>
      </c>
      <c r="AS124" s="24">
        <f t="shared" si="29"/>
        <v>60</v>
      </c>
      <c r="AT124" s="24">
        <f>+Ene!W124+Feb!W124+Mar!W124+Abr!W124+May!W124+Jun!W124+Jul!W124+Ago!W124+Set!W124+Oct!W124+Nov!W124+Dic!W124</f>
        <v>5</v>
      </c>
      <c r="AU124" s="33">
        <f t="shared" si="30"/>
        <v>8.3333333333333321</v>
      </c>
    </row>
    <row r="125" spans="1:47" s="12" customFormat="1" ht="10.199999999999999" x14ac:dyDescent="0.2">
      <c r="A125" s="45" t="s">
        <v>315</v>
      </c>
      <c r="B125" s="45" t="s">
        <v>164</v>
      </c>
      <c r="C125" s="46">
        <v>870</v>
      </c>
      <c r="D125" s="45" t="s">
        <v>281</v>
      </c>
      <c r="E125" s="45" t="s">
        <v>143</v>
      </c>
      <c r="F125" s="45" t="s">
        <v>164</v>
      </c>
      <c r="G125" s="46" t="s">
        <v>284</v>
      </c>
      <c r="H125" s="46">
        <v>124</v>
      </c>
      <c r="I125" s="45" t="s">
        <v>166</v>
      </c>
      <c r="J125" s="24">
        <v>56</v>
      </c>
      <c r="K125" s="27">
        <f>+Ene!J125+Feb!J125+Mar!J125+Abr!J125+May!J125+Jun!J125+Jul!J125+Ago!J125+Set!J125+Oct!J125+Nov!J125+Dic!J125</f>
        <v>8</v>
      </c>
      <c r="L125" s="33">
        <f t="shared" si="17"/>
        <v>14.285714285714285</v>
      </c>
      <c r="M125" s="37">
        <v>54</v>
      </c>
      <c r="N125" s="24">
        <f>+Ene!K125+Feb!K125+Mar!K125+Abr!K125+May!K125+Jun!K125+Jul!K125+Ago!K125+Set!K125+Oct!K125+Nov!K125+Dic!K125</f>
        <v>8</v>
      </c>
      <c r="O125" s="33">
        <f t="shared" si="18"/>
        <v>14.814814814814813</v>
      </c>
      <c r="P125" s="37">
        <v>53</v>
      </c>
      <c r="Q125" s="24">
        <f>+Ene!L125+Feb!L125+Mar!L125+Abr!L125+May!L125+Jun!L125+Jul!L125+Ago!L125+Set!L125+Oct!L125+Nov!L125+Dic!L125</f>
        <v>3</v>
      </c>
      <c r="R125" s="33">
        <f t="shared" si="19"/>
        <v>5.6603773584905666</v>
      </c>
      <c r="S125" s="44">
        <v>69</v>
      </c>
      <c r="T125" s="24">
        <f>+Ene!M125+Feb!M125+Mar!M125+Abr!M125+May!M125+Jun!M125+Jul!M125+Ago!M125+Set!M125+Oct!M125+Nov!M125+Dic!M125</f>
        <v>1</v>
      </c>
      <c r="U125" s="33">
        <f t="shared" si="20"/>
        <v>1.4492753623188406</v>
      </c>
      <c r="V125" s="44">
        <v>56</v>
      </c>
      <c r="W125" s="23">
        <f>+Ene!N125+Feb!N125+Mar!N125+Abr!N125+May!N125+Jun!N125+Jul!N125+Ago!N125+Set!N125+Oct!N125+Nov!N125+Dic!N125</f>
        <v>1</v>
      </c>
      <c r="X125" s="42">
        <f t="shared" si="21"/>
        <v>1.7857142857142856</v>
      </c>
      <c r="Y125" s="37">
        <v>163</v>
      </c>
      <c r="Z125" s="24">
        <f>+Ene!O125+Feb!O125+Mar!O125+Abr!O125+May!O125+Jun!O125+Jul!O125+Ago!O125+Set!O125+Oct!O125+Nov!O125+Dic!O125</f>
        <v>12</v>
      </c>
      <c r="AA125" s="33">
        <f t="shared" si="22"/>
        <v>7.3619631901840492</v>
      </c>
      <c r="AB125" s="37">
        <v>163</v>
      </c>
      <c r="AC125" s="24">
        <f>+Ene!P125+Feb!P125+Mar!P125+Abr!P125+May!P125+Jun!P125+Jul!P125+Ago!P125+Set!P125+Oct!P125+Nov!P125+Dic!P125</f>
        <v>14</v>
      </c>
      <c r="AD125" s="33">
        <f t="shared" si="23"/>
        <v>8.5889570552147241</v>
      </c>
      <c r="AE125" s="24">
        <v>56</v>
      </c>
      <c r="AF125" s="24">
        <f>+Ene!Q125+Feb!Q125+Mar!Q125+Abr!Q125+May!Q125+Jun!Q125+Jul!Q125+Ago!Q125+Set!Q125+Oct!Q125+Nov!Q125+Dic!Q125</f>
        <v>0</v>
      </c>
      <c r="AG125" s="33">
        <f t="shared" si="24"/>
        <v>0</v>
      </c>
      <c r="AH125" s="37">
        <v>241</v>
      </c>
      <c r="AI125" s="24">
        <f>+Ene!R125+Feb!R125+Mar!R125+Abr!R125+May!R125+Jun!R125+Jul!R125+Ago!R125+Set!R125+Oct!R125+Nov!R125+Dic!R125</f>
        <v>8</v>
      </c>
      <c r="AJ125" s="33">
        <f t="shared" si="25"/>
        <v>3.3195020746887969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24">
        <v>163</v>
      </c>
      <c r="AN125" s="24">
        <f>+Ene!U125+Feb!U125+Mar!U125+Abr!U125+May!U125+Jun!U125+Jul!U125+Ago!U125+Set!U125+Oct!U125+Nov!U125+Dic!U125</f>
        <v>3</v>
      </c>
      <c r="AO125" s="33">
        <f t="shared" si="26"/>
        <v>1.8404907975460123</v>
      </c>
      <c r="AP125" s="24">
        <f t="shared" si="27"/>
        <v>3</v>
      </c>
      <c r="AQ125" s="24">
        <f>+Ene!V125+Feb!V125+Mar!V125+Abr!V125+May!V125+Jun!V125+Jul!V125+Ago!V125+Set!V125+Oct!V125+Nov!V125+Dic!V125</f>
        <v>0</v>
      </c>
      <c r="AR125" s="33">
        <f t="shared" si="28"/>
        <v>0</v>
      </c>
      <c r="AS125" s="24">
        <f t="shared" si="29"/>
        <v>3</v>
      </c>
      <c r="AT125" s="24">
        <f>+Ene!W125+Feb!W125+Mar!W125+Abr!W125+May!W125+Jun!W125+Jul!W125+Ago!W125+Set!W125+Oct!W125+Nov!W125+Dic!W125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315</v>
      </c>
      <c r="B126" s="45" t="s">
        <v>215</v>
      </c>
      <c r="C126" s="46">
        <v>870</v>
      </c>
      <c r="D126" s="45" t="s">
        <v>281</v>
      </c>
      <c r="E126" s="45" t="s">
        <v>143</v>
      </c>
      <c r="F126" s="45" t="s">
        <v>230</v>
      </c>
      <c r="G126" s="46" t="s">
        <v>282</v>
      </c>
      <c r="H126" s="46">
        <v>125</v>
      </c>
      <c r="I126" s="45" t="s">
        <v>336</v>
      </c>
      <c r="J126" s="24">
        <v>59</v>
      </c>
      <c r="K126" s="27">
        <f>+Ene!J126+Feb!J126+Mar!J126+Abr!J126+May!J126+Jun!J126+Jul!J126+Ago!J126+Set!J126+Oct!J126+Nov!J126+Dic!J126</f>
        <v>3</v>
      </c>
      <c r="L126" s="33">
        <f t="shared" si="17"/>
        <v>5.0847457627118651</v>
      </c>
      <c r="M126" s="37">
        <v>61</v>
      </c>
      <c r="N126" s="24">
        <f>+Ene!K126+Feb!K126+Mar!K126+Abr!K126+May!K126+Jun!K126+Jul!K126+Ago!K126+Set!K126+Oct!K126+Nov!K126+Dic!K126</f>
        <v>3</v>
      </c>
      <c r="O126" s="33">
        <f t="shared" si="18"/>
        <v>4.918032786885246</v>
      </c>
      <c r="P126" s="37">
        <v>68</v>
      </c>
      <c r="Q126" s="24">
        <f>+Ene!L126+Feb!L126+Mar!L126+Abr!L126+May!L126+Jun!L126+Jul!L126+Ago!L126+Set!L126+Oct!L126+Nov!L126+Dic!L126</f>
        <v>3</v>
      </c>
      <c r="R126" s="33">
        <f t="shared" si="19"/>
        <v>4.4117647058823533</v>
      </c>
      <c r="S126" s="44">
        <v>70</v>
      </c>
      <c r="T126" s="24">
        <f>+Ene!M126+Feb!M126+Mar!M126+Abr!M126+May!M126+Jun!M126+Jul!M126+Ago!M126+Set!M126+Oct!M126+Nov!M126+Dic!M126</f>
        <v>1</v>
      </c>
      <c r="U126" s="33">
        <f t="shared" si="20"/>
        <v>1.4285714285714286</v>
      </c>
      <c r="V126" s="44">
        <v>80</v>
      </c>
      <c r="W126" s="23">
        <f>+Ene!N126+Feb!N126+Mar!N126+Abr!N126+May!N126+Jun!N126+Jul!N126+Ago!N126+Set!N126+Oct!N126+Nov!N126+Dic!N126</f>
        <v>4</v>
      </c>
      <c r="X126" s="42">
        <f t="shared" si="21"/>
        <v>5</v>
      </c>
      <c r="Y126" s="37">
        <v>188</v>
      </c>
      <c r="Z126" s="24">
        <f>+Ene!O126+Feb!O126+Mar!O126+Abr!O126+May!O126+Jun!O126+Jul!O126+Ago!O126+Set!O126+Oct!O126+Nov!O126+Dic!O126</f>
        <v>25</v>
      </c>
      <c r="AA126" s="33">
        <f t="shared" si="22"/>
        <v>13.297872340425531</v>
      </c>
      <c r="AB126" s="37">
        <v>188</v>
      </c>
      <c r="AC126" s="24">
        <f>+Ene!P126+Feb!P126+Mar!P126+Abr!P126+May!P126+Jun!P126+Jul!P126+Ago!P126+Set!P126+Oct!P126+Nov!P126+Dic!P126</f>
        <v>10</v>
      </c>
      <c r="AD126" s="33">
        <f t="shared" si="23"/>
        <v>5.3191489361702127</v>
      </c>
      <c r="AE126" s="24">
        <v>59</v>
      </c>
      <c r="AF126" s="24">
        <f>+Ene!Q126+Feb!Q126+Mar!Q126+Abr!Q126+May!Q126+Jun!Q126+Jul!Q126+Ago!Q126+Set!Q126+Oct!Q126+Nov!Q126+Dic!Q126</f>
        <v>4</v>
      </c>
      <c r="AG126" s="33">
        <f t="shared" si="24"/>
        <v>6.7796610169491522</v>
      </c>
      <c r="AH126" s="37">
        <v>279</v>
      </c>
      <c r="AI126" s="24">
        <f>+Ene!R126+Feb!R126+Mar!R126+Abr!R126+May!R126+Jun!R126+Jul!R126+Ago!R126+Set!R126+Oct!R126+Nov!R126+Dic!R126</f>
        <v>9</v>
      </c>
      <c r="AJ126" s="33">
        <f t="shared" si="25"/>
        <v>3.225806451612903</v>
      </c>
      <c r="AK126" s="24">
        <f>+Ene!S126+Feb!S126+Mar!S126+Abr!S126+May!S126+Jun!S126+Jul!S126+Ago!S126+Set!S126+Oct!S126+Nov!S126+Dic!S126</f>
        <v>0</v>
      </c>
      <c r="AL126" s="24">
        <f>+Ene!T126+Feb!T126+Mar!T126+Abr!T126+May!T126+Jun!T126+Jul!T126+Ago!T126+Set!T126+Oct!T126+Nov!T126+Dic!T126</f>
        <v>0</v>
      </c>
      <c r="AM126" s="24">
        <v>188</v>
      </c>
      <c r="AN126" s="24">
        <f>+Ene!U126+Feb!U126+Mar!U126+Abr!U126+May!U126+Jun!U126+Jul!U126+Ago!U126+Set!U126+Oct!U126+Nov!U126+Dic!U126</f>
        <v>56</v>
      </c>
      <c r="AO126" s="33">
        <f t="shared" si="26"/>
        <v>29.787234042553191</v>
      </c>
      <c r="AP126" s="24">
        <f t="shared" si="27"/>
        <v>56</v>
      </c>
      <c r="AQ126" s="24">
        <f>+Ene!V126+Feb!V126+Mar!V126+Abr!V126+May!V126+Jun!V126+Jul!V126+Ago!V126+Set!V126+Oct!V126+Nov!V126+Dic!V126</f>
        <v>1</v>
      </c>
      <c r="AR126" s="33">
        <f t="shared" si="28"/>
        <v>1.7857142857142856</v>
      </c>
      <c r="AS126" s="24">
        <f t="shared" si="29"/>
        <v>56</v>
      </c>
      <c r="AT126" s="24">
        <f>+Ene!W126+Feb!W126+Mar!W126+Abr!W126+May!W126+Jun!W126+Jul!W126+Ago!W126+Set!W126+Oct!W126+Nov!W126+Dic!W126</f>
        <v>5</v>
      </c>
      <c r="AU126" s="33">
        <f t="shared" si="30"/>
        <v>8.9285714285714288</v>
      </c>
    </row>
    <row r="127" spans="1:47" s="12" customFormat="1" ht="10.199999999999999" x14ac:dyDescent="0.2">
      <c r="A127" s="45" t="s">
        <v>315</v>
      </c>
      <c r="B127" s="45" t="s">
        <v>215</v>
      </c>
      <c r="C127" s="46">
        <v>870</v>
      </c>
      <c r="D127" s="45" t="s">
        <v>281</v>
      </c>
      <c r="E127" s="45" t="s">
        <v>143</v>
      </c>
      <c r="F127" s="45" t="s">
        <v>230</v>
      </c>
      <c r="G127" s="46" t="s">
        <v>284</v>
      </c>
      <c r="H127" s="46">
        <v>126</v>
      </c>
      <c r="I127" s="45" t="s">
        <v>217</v>
      </c>
      <c r="J127" s="24">
        <v>33</v>
      </c>
      <c r="K127" s="27">
        <f>+Ene!J127+Feb!J127+Mar!J127+Abr!J127+May!J127+Jun!J127+Jul!J127+Ago!J127+Set!J127+Oct!J127+Nov!J127+Dic!J127</f>
        <v>0</v>
      </c>
      <c r="L127" s="33">
        <f t="shared" si="17"/>
        <v>0</v>
      </c>
      <c r="M127" s="37">
        <v>30</v>
      </c>
      <c r="N127" s="24">
        <f>+Ene!K127+Feb!K127+Mar!K127+Abr!K127+May!K127+Jun!K127+Jul!K127+Ago!K127+Set!K127+Oct!K127+Nov!K127+Dic!K127</f>
        <v>0</v>
      </c>
      <c r="O127" s="33">
        <f t="shared" si="18"/>
        <v>0</v>
      </c>
      <c r="P127" s="37">
        <v>35</v>
      </c>
      <c r="Q127" s="24">
        <f>+Ene!L127+Feb!L127+Mar!L127+Abr!L127+May!L127+Jun!L127+Jul!L127+Ago!L127+Set!L127+Oct!L127+Nov!L127+Dic!L127</f>
        <v>0</v>
      </c>
      <c r="R127" s="33">
        <f t="shared" si="19"/>
        <v>0</v>
      </c>
      <c r="S127" s="44">
        <v>36</v>
      </c>
      <c r="T127" s="24">
        <f>+Ene!M127+Feb!M127+Mar!M127+Abr!M127+May!M127+Jun!M127+Jul!M127+Ago!M127+Set!M127+Oct!M127+Nov!M127+Dic!M127</f>
        <v>0</v>
      </c>
      <c r="U127" s="33">
        <f t="shared" si="20"/>
        <v>0</v>
      </c>
      <c r="V127" s="44">
        <v>33</v>
      </c>
      <c r="W127" s="23">
        <f>+Ene!N127+Feb!N127+Mar!N127+Abr!N127+May!N127+Jun!N127+Jul!N127+Ago!N127+Set!N127+Oct!N127+Nov!N127+Dic!N127</f>
        <v>2</v>
      </c>
      <c r="X127" s="42">
        <f t="shared" si="21"/>
        <v>6.0606060606060606</v>
      </c>
      <c r="Y127" s="37">
        <v>98</v>
      </c>
      <c r="Z127" s="24">
        <f>+Ene!O127+Feb!O127+Mar!O127+Abr!O127+May!O127+Jun!O127+Jul!O127+Ago!O127+Set!O127+Oct!O127+Nov!O127+Dic!O127</f>
        <v>6</v>
      </c>
      <c r="AA127" s="33">
        <f t="shared" si="22"/>
        <v>6.1224489795918364</v>
      </c>
      <c r="AB127" s="37">
        <v>98</v>
      </c>
      <c r="AC127" s="24">
        <f>+Ene!P127+Feb!P127+Mar!P127+Abr!P127+May!P127+Jun!P127+Jul!P127+Ago!P127+Set!P127+Oct!P127+Nov!P127+Dic!P127</f>
        <v>2</v>
      </c>
      <c r="AD127" s="33">
        <f t="shared" si="23"/>
        <v>2.0408163265306123</v>
      </c>
      <c r="AE127" s="24">
        <v>33</v>
      </c>
      <c r="AF127" s="24">
        <f>+Ene!Q127+Feb!Q127+Mar!Q127+Abr!Q127+May!Q127+Jun!Q127+Jul!Q127+Ago!Q127+Set!Q127+Oct!Q127+Nov!Q127+Dic!Q127</f>
        <v>0</v>
      </c>
      <c r="AG127" s="33">
        <f t="shared" si="24"/>
        <v>0</v>
      </c>
      <c r="AH127" s="37">
        <v>151</v>
      </c>
      <c r="AI127" s="24">
        <f>+Ene!R127+Feb!R127+Mar!R127+Abr!R127+May!R127+Jun!R127+Jul!R127+Ago!R127+Set!R127+Oct!R127+Nov!R127+Dic!R127</f>
        <v>0</v>
      </c>
      <c r="AJ127" s="33">
        <f t="shared" si="25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24">
        <v>98</v>
      </c>
      <c r="AN127" s="24">
        <f>+Ene!U127+Feb!U127+Mar!U127+Abr!U127+May!U127+Jun!U127+Jul!U127+Ago!U127+Set!U127+Oct!U127+Nov!U127+Dic!U127</f>
        <v>4</v>
      </c>
      <c r="AO127" s="33">
        <f t="shared" si="26"/>
        <v>4.0816326530612246</v>
      </c>
      <c r="AP127" s="24">
        <f t="shared" si="27"/>
        <v>4</v>
      </c>
      <c r="AQ127" s="24">
        <f>+Ene!V127+Feb!V127+Mar!V127+Abr!V127+May!V127+Jun!V127+Jul!V127+Ago!V127+Set!V127+Oct!V127+Nov!V127+Dic!V127</f>
        <v>0</v>
      </c>
      <c r="AR127" s="33">
        <f t="shared" si="28"/>
        <v>0</v>
      </c>
      <c r="AS127" s="24">
        <f t="shared" si="29"/>
        <v>4</v>
      </c>
      <c r="AT127" s="24">
        <f>+Ene!W127+Feb!W127+Mar!W127+Abr!W127+May!W127+Jun!W127+Jul!W127+Ago!W127+Set!W127+Oct!W127+Nov!W127+Dic!W127</f>
        <v>2</v>
      </c>
      <c r="AU127" s="33">
        <f t="shared" si="30"/>
        <v>50</v>
      </c>
    </row>
    <row r="128" spans="1:47" s="12" customFormat="1" ht="10.199999999999999" x14ac:dyDescent="0.2">
      <c r="A128" s="45" t="s">
        <v>315</v>
      </c>
      <c r="B128" s="45" t="s">
        <v>215</v>
      </c>
      <c r="C128" s="46">
        <v>870</v>
      </c>
      <c r="D128" s="45" t="s">
        <v>281</v>
      </c>
      <c r="E128" s="45" t="s">
        <v>143</v>
      </c>
      <c r="F128" s="45" t="s">
        <v>230</v>
      </c>
      <c r="G128" s="46" t="s">
        <v>284</v>
      </c>
      <c r="H128" s="46">
        <v>127</v>
      </c>
      <c r="I128" s="45" t="s">
        <v>216</v>
      </c>
      <c r="J128" s="24">
        <v>78</v>
      </c>
      <c r="K128" s="27">
        <f>+Ene!J128+Feb!J128+Mar!J128+Abr!J128+May!J128+Jun!J128+Jul!J128+Ago!J128+Set!J128+Oct!J128+Nov!J128+Dic!J128</f>
        <v>1</v>
      </c>
      <c r="L128" s="33">
        <f t="shared" si="17"/>
        <v>1.2820512820512819</v>
      </c>
      <c r="M128" s="37">
        <v>65</v>
      </c>
      <c r="N128" s="24">
        <f>+Ene!K128+Feb!K128+Mar!K128+Abr!K128+May!K128+Jun!K128+Jul!K128+Ago!K128+Set!K128+Oct!K128+Nov!K128+Dic!K128</f>
        <v>1</v>
      </c>
      <c r="O128" s="33">
        <f t="shared" si="18"/>
        <v>1.5384615384615385</v>
      </c>
      <c r="P128" s="37">
        <v>68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68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v>78</v>
      </c>
      <c r="W128" s="23">
        <f>+Ene!N128+Feb!N128+Mar!N128+Abr!N128+May!N128+Jun!N128+Jul!N128+Ago!N128+Set!N128+Oct!N128+Nov!N128+Dic!N128</f>
        <v>0</v>
      </c>
      <c r="X128" s="42">
        <f t="shared" si="21"/>
        <v>0</v>
      </c>
      <c r="Y128" s="37">
        <v>211</v>
      </c>
      <c r="Z128" s="24">
        <f>+Ene!O128+Feb!O128+Mar!O128+Abr!O128+May!O128+Jun!O128+Jul!O128+Ago!O128+Set!O128+Oct!O128+Nov!O128+Dic!O128</f>
        <v>8</v>
      </c>
      <c r="AA128" s="33">
        <f t="shared" si="22"/>
        <v>3.7914691943127963</v>
      </c>
      <c r="AB128" s="37">
        <v>211</v>
      </c>
      <c r="AC128" s="24">
        <f>+Ene!P128+Feb!P128+Mar!P128+Abr!P128+May!P128+Jun!P128+Jul!P128+Ago!P128+Set!P128+Oct!P128+Nov!P128+Dic!P128</f>
        <v>1</v>
      </c>
      <c r="AD128" s="33">
        <f t="shared" si="23"/>
        <v>0.47393364928909953</v>
      </c>
      <c r="AE128" s="24">
        <v>78</v>
      </c>
      <c r="AF128" s="24">
        <f>+Ene!Q128+Feb!Q128+Mar!Q128+Abr!Q128+May!Q128+Jun!Q128+Jul!Q128+Ago!Q128+Set!Q128+Oct!Q128+Nov!Q128+Dic!Q128</f>
        <v>0</v>
      </c>
      <c r="AG128" s="33">
        <f t="shared" si="24"/>
        <v>0</v>
      </c>
      <c r="AH128" s="37">
        <v>291</v>
      </c>
      <c r="AI128" s="24">
        <f>+Ene!R128+Feb!R128+Mar!R128+Abr!R128+May!R128+Jun!R128+Jul!R128+Ago!R128+Set!R128+Oct!R128+Nov!R128+Dic!R128</f>
        <v>0</v>
      </c>
      <c r="AJ128" s="33">
        <f t="shared" si="25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24">
        <v>211</v>
      </c>
      <c r="AN128" s="24">
        <f>+Ene!U128+Feb!U128+Mar!U128+Abr!U128+May!U128+Jun!U128+Jul!U128+Ago!U128+Set!U128+Oct!U128+Nov!U128+Dic!U128</f>
        <v>11</v>
      </c>
      <c r="AO128" s="33">
        <f t="shared" si="26"/>
        <v>5.2132701421800949</v>
      </c>
      <c r="AP128" s="24">
        <f t="shared" si="27"/>
        <v>11</v>
      </c>
      <c r="AQ128" s="24">
        <f>+Ene!V128+Feb!V128+Mar!V128+Abr!V128+May!V128+Jun!V128+Jul!V128+Ago!V128+Set!V128+Oct!V128+Nov!V128+Dic!V128</f>
        <v>0</v>
      </c>
      <c r="AR128" s="33">
        <f t="shared" si="28"/>
        <v>0</v>
      </c>
      <c r="AS128" s="24">
        <f t="shared" si="29"/>
        <v>11</v>
      </c>
      <c r="AT128" s="24">
        <f>+Ene!W128+Feb!W128+Mar!W128+Abr!W128+May!W128+Jun!W128+Jul!W128+Ago!W128+Set!W128+Oct!W128+Nov!W128+Dic!W128</f>
        <v>0</v>
      </c>
      <c r="AU128" s="33">
        <f t="shared" si="30"/>
        <v>0</v>
      </c>
    </row>
    <row r="129" spans="1:47" s="12" customFormat="1" ht="10.199999999999999" x14ac:dyDescent="0.2">
      <c r="A129" s="45" t="s">
        <v>315</v>
      </c>
      <c r="B129" s="45" t="s">
        <v>215</v>
      </c>
      <c r="C129" s="46">
        <v>870</v>
      </c>
      <c r="D129" s="45" t="s">
        <v>281</v>
      </c>
      <c r="E129" s="45" t="s">
        <v>143</v>
      </c>
      <c r="F129" s="45" t="s">
        <v>230</v>
      </c>
      <c r="G129" s="46" t="s">
        <v>284</v>
      </c>
      <c r="H129" s="46">
        <v>128</v>
      </c>
      <c r="I129" s="45" t="s">
        <v>337</v>
      </c>
      <c r="J129" s="24">
        <v>35</v>
      </c>
      <c r="K129" s="27">
        <f>+Ene!J129+Feb!J129+Mar!J129+Abr!J129+May!J129+Jun!J129+Jul!J129+Ago!J129+Set!J129+Oct!J129+Nov!J129+Dic!J129</f>
        <v>0</v>
      </c>
      <c r="L129" s="33">
        <f t="shared" si="17"/>
        <v>0</v>
      </c>
      <c r="M129" s="37">
        <v>20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>
        <v>23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23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v>35</v>
      </c>
      <c r="W129" s="23">
        <f>+Ene!N129+Feb!N129+Mar!N129+Abr!N129+May!N129+Jun!N129+Jul!N129+Ago!N129+Set!N129+Oct!N129+Nov!N129+Dic!N129</f>
        <v>0</v>
      </c>
      <c r="X129" s="42">
        <f t="shared" si="21"/>
        <v>0</v>
      </c>
      <c r="Y129" s="37">
        <v>78</v>
      </c>
      <c r="Z129" s="24">
        <f>+Ene!O129+Feb!O129+Mar!O129+Abr!O129+May!O129+Jun!O129+Jul!O129+Ago!O129+Set!O129+Oct!O129+Nov!O129+Dic!O129</f>
        <v>2</v>
      </c>
      <c r="AA129" s="33">
        <f t="shared" si="22"/>
        <v>2.5641025641025639</v>
      </c>
      <c r="AB129" s="37">
        <v>78</v>
      </c>
      <c r="AC129" s="24">
        <f>+Ene!P129+Feb!P129+Mar!P129+Abr!P129+May!P129+Jun!P129+Jul!P129+Ago!P129+Set!P129+Oct!P129+Nov!P129+Dic!P129</f>
        <v>0</v>
      </c>
      <c r="AD129" s="33">
        <f t="shared" si="23"/>
        <v>0</v>
      </c>
      <c r="AE129" s="24">
        <v>35</v>
      </c>
      <c r="AF129" s="24">
        <f>+Ene!Q129+Feb!Q129+Mar!Q129+Abr!Q129+May!Q129+Jun!Q129+Jul!Q129+Ago!Q129+Set!Q129+Oct!Q129+Nov!Q129+Dic!Q129</f>
        <v>0</v>
      </c>
      <c r="AG129" s="33">
        <f t="shared" si="24"/>
        <v>0</v>
      </c>
      <c r="AH129" s="37">
        <v>94</v>
      </c>
      <c r="AI129" s="24">
        <f>+Ene!R129+Feb!R129+Mar!R129+Abr!R129+May!R129+Jun!R129+Jul!R129+Ago!R129+Set!R129+Oct!R129+Nov!R129+Dic!R129</f>
        <v>0</v>
      </c>
      <c r="AJ129" s="33">
        <f t="shared" si="25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24">
        <v>78</v>
      </c>
      <c r="AN129" s="24">
        <f>+Ene!U129+Feb!U129+Mar!U129+Abr!U129+May!U129+Jun!U129+Jul!U129+Ago!U129+Set!U129+Oct!U129+Nov!U129+Dic!U129</f>
        <v>0</v>
      </c>
      <c r="AO129" s="33">
        <f t="shared" si="26"/>
        <v>0</v>
      </c>
      <c r="AP129" s="24">
        <f t="shared" si="27"/>
        <v>0</v>
      </c>
      <c r="AQ129" s="24">
        <f>+Ene!V129+Feb!V129+Mar!V129+Abr!V129+May!V129+Jun!V129+Jul!V129+Ago!V129+Set!V129+Oct!V129+Nov!V129+Dic!V129</f>
        <v>0</v>
      </c>
      <c r="AR129" s="33">
        <f t="shared" si="28"/>
        <v>0</v>
      </c>
      <c r="AS129" s="24">
        <f t="shared" si="29"/>
        <v>0</v>
      </c>
      <c r="AT129" s="24">
        <f>+Ene!W129+Feb!W129+Mar!W129+Abr!W129+May!W129+Jun!W129+Jul!W129+Ago!W129+Set!W129+Oct!W129+Nov!W129+Dic!W129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281</v>
      </c>
      <c r="E130" s="45" t="s">
        <v>5</v>
      </c>
      <c r="F130" s="45" t="s">
        <v>5</v>
      </c>
      <c r="G130" s="46" t="s">
        <v>289</v>
      </c>
      <c r="H130" s="46">
        <v>129</v>
      </c>
      <c r="I130" s="45" t="s">
        <v>338</v>
      </c>
      <c r="J130" s="24">
        <v>12</v>
      </c>
      <c r="K130" s="27">
        <f>+Ene!J130+Feb!J130+Mar!J130+Abr!J130+May!J130+Jun!J130+Jul!J130+Ago!J130+Set!J130+Oct!J130+Nov!J130+Dic!J130</f>
        <v>0</v>
      </c>
      <c r="L130" s="33">
        <f t="shared" si="17"/>
        <v>0</v>
      </c>
      <c r="M130" s="37">
        <v>6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>
        <v>6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7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v>2</v>
      </c>
      <c r="W130" s="23">
        <f>+Ene!N130+Feb!N130+Mar!N130+Abr!N130+May!N130+Jun!N130+Jul!N130+Ago!N130+Set!N130+Oct!N130+Nov!N130+Dic!N130</f>
        <v>2</v>
      </c>
      <c r="X130" s="42">
        <f t="shared" si="21"/>
        <v>100</v>
      </c>
      <c r="Y130" s="37">
        <v>24</v>
      </c>
      <c r="Z130" s="24">
        <f>+Ene!O130+Feb!O130+Mar!O130+Abr!O130+May!O130+Jun!O130+Jul!O130+Ago!O130+Set!O130+Oct!O130+Nov!O130+Dic!O130</f>
        <v>7</v>
      </c>
      <c r="AA130" s="33">
        <f t="shared" si="22"/>
        <v>29.166666666666668</v>
      </c>
      <c r="AB130" s="37">
        <v>24</v>
      </c>
      <c r="AC130" s="24">
        <f>+Ene!P130+Feb!P130+Mar!P130+Abr!P130+May!P130+Jun!P130+Jul!P130+Ago!P130+Set!P130+Oct!P130+Nov!P130+Dic!P130</f>
        <v>3</v>
      </c>
      <c r="AD130" s="33">
        <f t="shared" si="23"/>
        <v>12.5</v>
      </c>
      <c r="AE130" s="24">
        <v>12</v>
      </c>
      <c r="AF130" s="24">
        <f>+Ene!Q130+Feb!Q130+Mar!Q130+Abr!Q130+May!Q130+Jun!Q130+Jul!Q130+Ago!Q130+Set!Q130+Oct!Q130+Nov!Q130+Dic!Q130</f>
        <v>0</v>
      </c>
      <c r="AG130" s="33">
        <f t="shared" si="24"/>
        <v>0</v>
      </c>
      <c r="AH130" s="37">
        <v>20</v>
      </c>
      <c r="AI130" s="24">
        <f>+Ene!R130+Feb!R130+Mar!R130+Abr!R130+May!R130+Jun!R130+Jul!R130+Ago!R130+Set!R130+Oct!R130+Nov!R130+Dic!R130</f>
        <v>0</v>
      </c>
      <c r="AJ130" s="33">
        <f t="shared" si="25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24">
        <v>24</v>
      </c>
      <c r="AN130" s="24">
        <f>+Ene!U130+Feb!U130+Mar!U130+Abr!U130+May!U130+Jun!U130+Jul!U130+Ago!U130+Set!U130+Oct!U130+Nov!U130+Dic!U130</f>
        <v>10</v>
      </c>
      <c r="AO130" s="33">
        <f t="shared" si="26"/>
        <v>41.666666666666671</v>
      </c>
      <c r="AP130" s="24">
        <f t="shared" si="27"/>
        <v>10</v>
      </c>
      <c r="AQ130" s="24">
        <f>+Ene!V130+Feb!V130+Mar!V130+Abr!V130+May!V130+Jun!V130+Jul!V130+Ago!V130+Set!V130+Oct!V130+Nov!V130+Dic!V130</f>
        <v>0</v>
      </c>
      <c r="AR130" s="33">
        <f t="shared" si="28"/>
        <v>0</v>
      </c>
      <c r="AS130" s="24">
        <f t="shared" si="29"/>
        <v>10</v>
      </c>
      <c r="AT130" s="24">
        <f>+Ene!W130+Feb!W130+Mar!W130+Abr!W130+May!W130+Jun!W130+Jul!W130+Ago!W130+Set!W130+Oct!W130+Nov!W130+Dic!W130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281</v>
      </c>
      <c r="E131" s="45" t="s">
        <v>5</v>
      </c>
      <c r="F131" s="45" t="s">
        <v>5</v>
      </c>
      <c r="G131" s="46" t="s">
        <v>284</v>
      </c>
      <c r="H131" s="46">
        <v>130</v>
      </c>
      <c r="I131" s="45" t="s">
        <v>4</v>
      </c>
      <c r="J131" s="24">
        <v>2</v>
      </c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>
        <v>4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6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v>0</v>
      </c>
      <c r="W131" s="23">
        <f>+Ene!N131+Feb!N131+Mar!N131+Abr!N131+May!N131+Jun!N131+Jul!N131+Ago!N131+Set!N131+Oct!N131+Nov!N131+Dic!N131</f>
        <v>0</v>
      </c>
      <c r="X131" s="42">
        <f t="shared" si="21"/>
        <v>0</v>
      </c>
      <c r="Y131" s="37">
        <v>7</v>
      </c>
      <c r="Z131" s="24">
        <f>+Ene!O131+Feb!O131+Mar!O131+Abr!O131+May!O131+Jun!O131+Jul!O131+Ago!O131+Set!O131+Oct!O131+Nov!O131+Dic!O131</f>
        <v>0</v>
      </c>
      <c r="AA131" s="33">
        <f t="shared" si="22"/>
        <v>0</v>
      </c>
      <c r="AB131" s="37">
        <v>7</v>
      </c>
      <c r="AC131" s="24">
        <f>+Ene!P131+Feb!P131+Mar!P131+Abr!P131+May!P131+Jun!P131+Jul!P131+Ago!P131+Set!P131+Oct!P131+Nov!P131+Dic!P131</f>
        <v>0</v>
      </c>
      <c r="AD131" s="33">
        <f t="shared" si="23"/>
        <v>0</v>
      </c>
      <c r="AE131" s="24">
        <v>2</v>
      </c>
      <c r="AF131" s="24">
        <f>+Ene!Q131+Feb!Q131+Mar!Q131+Abr!Q131+May!Q131+Jun!Q131+Jul!Q131+Ago!Q131+Set!Q131+Oct!Q131+Nov!Q131+Dic!Q131</f>
        <v>0</v>
      </c>
      <c r="AG131" s="33">
        <f t="shared" si="24"/>
        <v>0</v>
      </c>
      <c r="AH131" s="37">
        <v>12</v>
      </c>
      <c r="AI131" s="24">
        <f>+Ene!R131+Feb!R131+Mar!R131+Abr!R131+May!R131+Jun!R131+Jul!R131+Ago!R131+Set!R131+Oct!R131+Nov!R131+Dic!R131</f>
        <v>0</v>
      </c>
      <c r="AJ131" s="33">
        <f t="shared" si="25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24">
        <v>7</v>
      </c>
      <c r="AN131" s="24">
        <f>+Ene!U131+Feb!U131+Mar!U131+Abr!U131+May!U131+Jun!U131+Jul!U131+Ago!U131+Set!U131+Oct!U131+Nov!U131+Dic!U131</f>
        <v>0</v>
      </c>
      <c r="AO131" s="33">
        <f t="shared" si="26"/>
        <v>0</v>
      </c>
      <c r="AP131" s="24">
        <f t="shared" si="27"/>
        <v>0</v>
      </c>
      <c r="AQ131" s="24">
        <f>+Ene!V131+Feb!V131+Mar!V131+Abr!V131+May!V131+Jun!V131+Jul!V131+Ago!V131+Set!V131+Oct!V131+Nov!V131+Dic!V131</f>
        <v>0</v>
      </c>
      <c r="AR131" s="33">
        <f t="shared" si="28"/>
        <v>0</v>
      </c>
      <c r="AS131" s="24">
        <f t="shared" si="29"/>
        <v>0</v>
      </c>
      <c r="AT131" s="24">
        <f>+Ene!W131+Feb!W131+Mar!W131+Abr!W131+May!W131+Jun!W131+Jul!W131+Ago!W131+Set!W131+Oct!W131+Nov!W131+Dic!W131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281</v>
      </c>
      <c r="E132" s="45" t="s">
        <v>5</v>
      </c>
      <c r="F132" s="45" t="s">
        <v>5</v>
      </c>
      <c r="G132" s="46" t="s">
        <v>284</v>
      </c>
      <c r="H132" s="46">
        <v>131</v>
      </c>
      <c r="I132" s="45" t="s">
        <v>8</v>
      </c>
      <c r="J132" s="24">
        <v>1</v>
      </c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1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5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5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v>0</v>
      </c>
      <c r="W132" s="23">
        <f>+Ene!N132+Feb!N132+Mar!N132+Abr!N132+May!N132+Jun!N132+Jul!N132+Ago!N132+Set!N132+Oct!N132+Nov!N132+Dic!N132</f>
        <v>0</v>
      </c>
      <c r="X132" s="42">
        <f t="shared" si="21"/>
        <v>0</v>
      </c>
      <c r="Y132" s="37">
        <v>7</v>
      </c>
      <c r="Z132" s="24">
        <f>+Ene!O132+Feb!O132+Mar!O132+Abr!O132+May!O132+Jun!O132+Jul!O132+Ago!O132+Set!O132+Oct!O132+Nov!O132+Dic!O132</f>
        <v>0</v>
      </c>
      <c r="AA132" s="33">
        <f t="shared" si="22"/>
        <v>0</v>
      </c>
      <c r="AB132" s="37">
        <v>7</v>
      </c>
      <c r="AC132" s="24">
        <f>+Ene!P132+Feb!P132+Mar!P132+Abr!P132+May!P132+Jun!P132+Jul!P132+Ago!P132+Set!P132+Oct!P132+Nov!P132+Dic!P132</f>
        <v>0</v>
      </c>
      <c r="AD132" s="33">
        <f t="shared" si="23"/>
        <v>0</v>
      </c>
      <c r="AE132" s="24">
        <v>1</v>
      </c>
      <c r="AF132" s="24">
        <f>+Ene!Q132+Feb!Q132+Mar!Q132+Abr!Q132+May!Q132+Jun!Q132+Jul!Q132+Ago!Q132+Set!Q132+Oct!Q132+Nov!Q132+Dic!Q132</f>
        <v>0</v>
      </c>
      <c r="AG132" s="33">
        <f t="shared" si="24"/>
        <v>0</v>
      </c>
      <c r="AH132" s="37">
        <v>12</v>
      </c>
      <c r="AI132" s="24">
        <f>+Ene!R132+Feb!R132+Mar!R132+Abr!R132+May!R132+Jun!R132+Jul!R132+Ago!R132+Set!R132+Oct!R132+Nov!R132+Dic!R132</f>
        <v>0</v>
      </c>
      <c r="AJ132" s="33">
        <f t="shared" si="25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24">
        <v>7</v>
      </c>
      <c r="AN132" s="24">
        <f>+Ene!U132+Feb!U132+Mar!U132+Abr!U132+May!U132+Jun!U132+Jul!U132+Ago!U132+Set!U132+Oct!U132+Nov!U132+Dic!U132</f>
        <v>0</v>
      </c>
      <c r="AO132" s="33">
        <f t="shared" si="26"/>
        <v>0</v>
      </c>
      <c r="AP132" s="24">
        <f t="shared" si="27"/>
        <v>0</v>
      </c>
      <c r="AQ132" s="24">
        <f>+Ene!V132+Feb!V132+Mar!V132+Abr!V132+May!V132+Jun!V132+Jul!V132+Ago!V132+Set!V132+Oct!V132+Nov!V132+Dic!V132</f>
        <v>0</v>
      </c>
      <c r="AR132" s="33">
        <f t="shared" si="28"/>
        <v>0</v>
      </c>
      <c r="AS132" s="24">
        <f t="shared" si="29"/>
        <v>0</v>
      </c>
      <c r="AT132" s="24">
        <f>+Ene!W132+Feb!W132+Mar!W132+Abr!W132+May!W132+Jun!W132+Jul!W132+Ago!W132+Set!W132+Oct!W132+Nov!W132+Dic!W132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281</v>
      </c>
      <c r="E133" s="45" t="s">
        <v>5</v>
      </c>
      <c r="F133" s="45" t="s">
        <v>231</v>
      </c>
      <c r="G133" s="46" t="s">
        <v>282</v>
      </c>
      <c r="H133" s="46">
        <v>132</v>
      </c>
      <c r="I133" s="45" t="s">
        <v>339</v>
      </c>
      <c r="J133" s="24">
        <v>40</v>
      </c>
      <c r="K133" s="27">
        <f>+Ene!J133+Feb!J133+Mar!J133+Abr!J133+May!J133+Jun!J133+Jul!J133+Ago!J133+Set!J133+Oct!J133+Nov!J133+Dic!J133</f>
        <v>2</v>
      </c>
      <c r="L133" s="33">
        <f t="shared" si="17"/>
        <v>5</v>
      </c>
      <c r="M133" s="37">
        <v>37</v>
      </c>
      <c r="N133" s="24">
        <f>+Ene!K133+Feb!K133+Mar!K133+Abr!K133+May!K133+Jun!K133+Jul!K133+Ago!K133+Set!K133+Oct!K133+Nov!K133+Dic!K133</f>
        <v>2</v>
      </c>
      <c r="O133" s="33">
        <f t="shared" si="18"/>
        <v>5.4054054054054053</v>
      </c>
      <c r="P133" s="37">
        <v>30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37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v>40</v>
      </c>
      <c r="W133" s="23">
        <f>+Ene!N133+Feb!N133+Mar!N133+Abr!N133+May!N133+Jun!N133+Jul!N133+Ago!N133+Set!N133+Oct!N133+Nov!N133+Dic!N133</f>
        <v>7</v>
      </c>
      <c r="X133" s="42">
        <f t="shared" si="21"/>
        <v>17.5</v>
      </c>
      <c r="Y133" s="37">
        <v>107</v>
      </c>
      <c r="Z133" s="24">
        <f>+Ene!O133+Feb!O133+Mar!O133+Abr!O133+May!O133+Jun!O133+Jul!O133+Ago!O133+Set!O133+Oct!O133+Nov!O133+Dic!O133</f>
        <v>10</v>
      </c>
      <c r="AA133" s="33">
        <f t="shared" si="22"/>
        <v>9.3457943925233646</v>
      </c>
      <c r="AB133" s="37">
        <v>107</v>
      </c>
      <c r="AC133" s="24">
        <f>+Ene!P133+Feb!P133+Mar!P133+Abr!P133+May!P133+Jun!P133+Jul!P133+Ago!P133+Set!P133+Oct!P133+Nov!P133+Dic!P133</f>
        <v>9</v>
      </c>
      <c r="AD133" s="33">
        <f t="shared" si="23"/>
        <v>8.4112149532710276</v>
      </c>
      <c r="AE133" s="24">
        <v>40</v>
      </c>
      <c r="AF133" s="24">
        <f>+Ene!Q133+Feb!Q133+Mar!Q133+Abr!Q133+May!Q133+Jun!Q133+Jul!Q133+Ago!Q133+Set!Q133+Oct!Q133+Nov!Q133+Dic!Q133</f>
        <v>0</v>
      </c>
      <c r="AG133" s="33">
        <f t="shared" si="24"/>
        <v>0</v>
      </c>
      <c r="AH133" s="37">
        <v>144</v>
      </c>
      <c r="AI133" s="24">
        <f>+Ene!R133+Feb!R133+Mar!R133+Abr!R133+May!R133+Jun!R133+Jul!R133+Ago!R133+Set!R133+Oct!R133+Nov!R133+Dic!R133</f>
        <v>0</v>
      </c>
      <c r="AJ133" s="33">
        <f t="shared" si="25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24">
        <v>107</v>
      </c>
      <c r="AN133" s="24">
        <f>+Ene!U133+Feb!U133+Mar!U133+Abr!U133+May!U133+Jun!U133+Jul!U133+Ago!U133+Set!U133+Oct!U133+Nov!U133+Dic!U133</f>
        <v>28</v>
      </c>
      <c r="AO133" s="33">
        <f t="shared" si="26"/>
        <v>26.168224299065418</v>
      </c>
      <c r="AP133" s="24">
        <f t="shared" si="27"/>
        <v>28</v>
      </c>
      <c r="AQ133" s="24">
        <f>+Ene!V133+Feb!V133+Mar!V133+Abr!V133+May!V133+Jun!V133+Jul!V133+Ago!V133+Set!V133+Oct!V133+Nov!V133+Dic!V133</f>
        <v>0</v>
      </c>
      <c r="AR133" s="33">
        <f t="shared" si="28"/>
        <v>0</v>
      </c>
      <c r="AS133" s="24">
        <f t="shared" si="29"/>
        <v>28</v>
      </c>
      <c r="AT133" s="24">
        <f>+Ene!W133+Feb!W133+Mar!W133+Abr!W133+May!W133+Jun!W133+Jul!W133+Ago!W133+Set!W133+Oct!W133+Nov!W133+Dic!W133</f>
        <v>2</v>
      </c>
      <c r="AU133" s="33">
        <f t="shared" si="30"/>
        <v>7.1428571428571423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281</v>
      </c>
      <c r="E134" s="45" t="s">
        <v>5</v>
      </c>
      <c r="F134" s="45" t="s">
        <v>231</v>
      </c>
      <c r="G134" s="46" t="s">
        <v>284</v>
      </c>
      <c r="H134" s="46">
        <v>133</v>
      </c>
      <c r="I134" s="45" t="s">
        <v>340</v>
      </c>
      <c r="J134" s="24">
        <v>27</v>
      </c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20</v>
      </c>
      <c r="N134" s="24">
        <f>+Ene!K134+Feb!K134+Mar!K134+Abr!K134+May!K134+Jun!K134+Jul!K134+Ago!K134+Set!K134+Oct!K134+Nov!K134+Dic!K134</f>
        <v>0</v>
      </c>
      <c r="O134" s="33">
        <f t="shared" ref="O134:O197" si="32">IFERROR(N134/M134,0)*100</f>
        <v>0</v>
      </c>
      <c r="P134" s="37">
        <v>20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20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v>0</v>
      </c>
      <c r="W134" s="23">
        <f>+Ene!N134+Feb!N134+Mar!N134+Abr!N134+May!N134+Jun!N134+Jul!N134+Ago!N134+Set!N134+Oct!N134+Nov!N134+Dic!N134</f>
        <v>0</v>
      </c>
      <c r="X134" s="42">
        <f t="shared" ref="X134:X197" si="35">IFERROR(W134/V134,0)*100</f>
        <v>0</v>
      </c>
      <c r="Y134" s="37">
        <v>67</v>
      </c>
      <c r="Z134" s="24">
        <f>+Ene!O134+Feb!O134+Mar!O134+Abr!O134+May!O134+Jun!O134+Jul!O134+Ago!O134+Set!O134+Oct!O134+Nov!O134+Dic!O134</f>
        <v>0</v>
      </c>
      <c r="AA134" s="33">
        <f t="shared" ref="AA134:AA197" si="36">IFERROR(Z134/Y134,0)*100</f>
        <v>0</v>
      </c>
      <c r="AB134" s="37">
        <v>67</v>
      </c>
      <c r="AC134" s="24">
        <f>+Ene!P134+Feb!P134+Mar!P134+Abr!P134+May!P134+Jun!P134+Jul!P134+Ago!P134+Set!P134+Oct!P134+Nov!P134+Dic!P134</f>
        <v>0</v>
      </c>
      <c r="AD134" s="33">
        <f t="shared" ref="AD134:AD197" si="37">IFERROR(AC134/AB134,0)*100</f>
        <v>0</v>
      </c>
      <c r="AE134" s="24">
        <v>27</v>
      </c>
      <c r="AF134" s="24">
        <f>+Ene!Q134+Feb!Q134+Mar!Q134+Abr!Q134+May!Q134+Jun!Q134+Jul!Q134+Ago!Q134+Set!Q134+Oct!Q134+Nov!Q134+Dic!Q134</f>
        <v>0</v>
      </c>
      <c r="AG134" s="33">
        <f t="shared" ref="AG134:AG197" si="38">IFERROR(AF134/AE134,0)*100</f>
        <v>0</v>
      </c>
      <c r="AH134" s="37">
        <v>85</v>
      </c>
      <c r="AI134" s="24">
        <f>+Ene!R134+Feb!R134+Mar!R134+Abr!R134+May!R134+Jun!R134+Jul!R134+Ago!R134+Set!R134+Oct!R134+Nov!R134+Dic!R134</f>
        <v>0</v>
      </c>
      <c r="AJ134" s="33">
        <f t="shared" ref="AJ134:AJ197" si="39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24">
        <v>67</v>
      </c>
      <c r="AN134" s="24">
        <f>+Ene!U134+Feb!U134+Mar!U134+Abr!U134+May!U134+Jun!U134+Jul!U134+Ago!U134+Set!U134+Oct!U134+Nov!U134+Dic!U134</f>
        <v>0</v>
      </c>
      <c r="AO134" s="33">
        <f t="shared" ref="AO134:AO197" si="40">IFERROR(AN134/AM134,0)*100</f>
        <v>0</v>
      </c>
      <c r="AP134" s="24">
        <f t="shared" ref="AP134:AP197" si="41">+AN134</f>
        <v>0</v>
      </c>
      <c r="AQ134" s="24">
        <f>+Ene!V134+Feb!V134+Mar!V134+Abr!V134+May!V134+Jun!V134+Jul!V134+Ago!V134+Set!V134+Oct!V134+Nov!V134+Dic!V134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+Ene!W134+Feb!W134+Mar!W134+Abr!W134+May!W134+Jun!W134+Jul!W134+Ago!W134+Set!W134+Oct!W134+Nov!W134+Dic!W134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281</v>
      </c>
      <c r="E135" s="45" t="s">
        <v>5</v>
      </c>
      <c r="F135" s="45" t="s">
        <v>231</v>
      </c>
      <c r="G135" s="46" t="s">
        <v>284</v>
      </c>
      <c r="H135" s="46">
        <v>134</v>
      </c>
      <c r="I135" s="45" t="s">
        <v>34</v>
      </c>
      <c r="J135" s="24">
        <v>40</v>
      </c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40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>
        <v>30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60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v>0</v>
      </c>
      <c r="W135" s="23">
        <f>+Ene!N135+Feb!N135+Mar!N135+Abr!N135+May!N135+Jun!N135+Jul!N135+Ago!N135+Set!N135+Oct!N135+Nov!N135+Dic!N135</f>
        <v>0</v>
      </c>
      <c r="X135" s="42">
        <f t="shared" si="35"/>
        <v>0</v>
      </c>
      <c r="Y135" s="37">
        <v>110</v>
      </c>
      <c r="Z135" s="24">
        <f>+Ene!O135+Feb!O135+Mar!O135+Abr!O135+May!O135+Jun!O135+Jul!O135+Ago!O135+Set!O135+Oct!O135+Nov!O135+Dic!O135</f>
        <v>3</v>
      </c>
      <c r="AA135" s="33">
        <f t="shared" si="36"/>
        <v>2.7272727272727271</v>
      </c>
      <c r="AB135" s="37">
        <v>110</v>
      </c>
      <c r="AC135" s="24">
        <f>+Ene!P135+Feb!P135+Mar!P135+Abr!P135+May!P135+Jun!P135+Jul!P135+Ago!P135+Set!P135+Oct!P135+Nov!P135+Dic!P135</f>
        <v>0</v>
      </c>
      <c r="AD135" s="33">
        <f t="shared" si="37"/>
        <v>0</v>
      </c>
      <c r="AE135" s="24">
        <v>40</v>
      </c>
      <c r="AF135" s="24">
        <f>+Ene!Q135+Feb!Q135+Mar!Q135+Abr!Q135+May!Q135+Jun!Q135+Jul!Q135+Ago!Q135+Set!Q135+Oct!Q135+Nov!Q135+Dic!Q135</f>
        <v>0</v>
      </c>
      <c r="AG135" s="33">
        <f t="shared" si="38"/>
        <v>0</v>
      </c>
      <c r="AH135" s="37">
        <v>170</v>
      </c>
      <c r="AI135" s="24">
        <f>+Ene!R135+Feb!R135+Mar!R135+Abr!R135+May!R135+Jun!R135+Jul!R135+Ago!R135+Set!R135+Oct!R135+Nov!R135+Dic!R135</f>
        <v>0</v>
      </c>
      <c r="AJ135" s="33">
        <f t="shared" si="39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24">
        <v>110</v>
      </c>
      <c r="AN135" s="24">
        <f>+Ene!U135+Feb!U135+Mar!U135+Abr!U135+May!U135+Jun!U135+Jul!U135+Ago!U135+Set!U135+Oct!U135+Nov!U135+Dic!U135</f>
        <v>0</v>
      </c>
      <c r="AO135" s="33">
        <f t="shared" si="40"/>
        <v>0</v>
      </c>
      <c r="AP135" s="24">
        <f t="shared" si="41"/>
        <v>0</v>
      </c>
      <c r="AQ135" s="24">
        <f>+Ene!V135+Feb!V135+Mar!V135+Abr!V135+May!V135+Jun!V135+Jul!V135+Ago!V135+Set!V135+Oct!V135+Nov!V135+Dic!V135</f>
        <v>0</v>
      </c>
      <c r="AR135" s="33">
        <f t="shared" si="42"/>
        <v>0</v>
      </c>
      <c r="AS135" s="24">
        <f t="shared" si="43"/>
        <v>0</v>
      </c>
      <c r="AT135" s="24">
        <f>+Ene!W135+Feb!W135+Mar!W135+Abr!W135+May!W135+Jun!W135+Jul!W135+Ago!W135+Set!W135+Oct!W135+Nov!W135+Dic!W135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281</v>
      </c>
      <c r="E136" s="45" t="s">
        <v>5</v>
      </c>
      <c r="F136" s="45" t="s">
        <v>231</v>
      </c>
      <c r="G136" s="46" t="s">
        <v>282</v>
      </c>
      <c r="H136" s="46">
        <v>135</v>
      </c>
      <c r="I136" s="45" t="s">
        <v>341</v>
      </c>
      <c r="J136" s="24">
        <v>130</v>
      </c>
      <c r="K136" s="27">
        <f>+Ene!J136+Feb!J136+Mar!J136+Abr!J136+May!J136+Jun!J136+Jul!J136+Ago!J136+Set!J136+Oct!J136+Nov!J136+Dic!J136</f>
        <v>0</v>
      </c>
      <c r="L136" s="33">
        <f t="shared" si="31"/>
        <v>0</v>
      </c>
      <c r="M136" s="37">
        <v>100</v>
      </c>
      <c r="N136" s="24">
        <f>+Ene!K136+Feb!K136+Mar!K136+Abr!K136+May!K136+Jun!K136+Jul!K136+Ago!K136+Set!K136+Oct!K136+Nov!K136+Dic!K136</f>
        <v>0</v>
      </c>
      <c r="O136" s="33">
        <f t="shared" si="32"/>
        <v>0</v>
      </c>
      <c r="P136" s="37">
        <v>110</v>
      </c>
      <c r="Q136" s="24">
        <f>+Ene!L136+Feb!L136+Mar!L136+Abr!L136+May!L136+Jun!L136+Jul!L136+Ago!L136+Set!L136+Oct!L136+Nov!L136+Dic!L136</f>
        <v>0</v>
      </c>
      <c r="R136" s="33">
        <f t="shared" si="33"/>
        <v>0</v>
      </c>
      <c r="S136" s="44">
        <v>120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v>130</v>
      </c>
      <c r="W136" s="23">
        <f>+Ene!N136+Feb!N136+Mar!N136+Abr!N136+May!N136+Jun!N136+Jul!N136+Ago!N136+Set!N136+Oct!N136+Nov!N136+Dic!N136</f>
        <v>0</v>
      </c>
      <c r="X136" s="42">
        <f t="shared" si="35"/>
        <v>0</v>
      </c>
      <c r="Y136" s="37">
        <v>340</v>
      </c>
      <c r="Z136" s="24">
        <f>+Ene!O136+Feb!O136+Mar!O136+Abr!O136+May!O136+Jun!O136+Jul!O136+Ago!O136+Set!O136+Oct!O136+Nov!O136+Dic!O136</f>
        <v>0</v>
      </c>
      <c r="AA136" s="33">
        <f t="shared" si="36"/>
        <v>0</v>
      </c>
      <c r="AB136" s="37">
        <v>340</v>
      </c>
      <c r="AC136" s="24">
        <f>+Ene!P136+Feb!P136+Mar!P136+Abr!P136+May!P136+Jun!P136+Jul!P136+Ago!P136+Set!P136+Oct!P136+Nov!P136+Dic!P136</f>
        <v>0</v>
      </c>
      <c r="AD136" s="33">
        <f t="shared" si="37"/>
        <v>0</v>
      </c>
      <c r="AE136" s="24">
        <v>130</v>
      </c>
      <c r="AF136" s="24">
        <f>+Ene!Q136+Feb!Q136+Mar!Q136+Abr!Q136+May!Q136+Jun!Q136+Jul!Q136+Ago!Q136+Set!Q136+Oct!Q136+Nov!Q136+Dic!Q136</f>
        <v>0</v>
      </c>
      <c r="AG136" s="33">
        <f t="shared" si="38"/>
        <v>0</v>
      </c>
      <c r="AH136" s="37">
        <v>450</v>
      </c>
      <c r="AI136" s="24">
        <f>+Ene!R136+Feb!R136+Mar!R136+Abr!R136+May!R136+Jun!R136+Jul!R136+Ago!R136+Set!R136+Oct!R136+Nov!R136+Dic!R136</f>
        <v>0</v>
      </c>
      <c r="AJ136" s="33">
        <f t="shared" si="39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24">
        <v>340</v>
      </c>
      <c r="AN136" s="24">
        <f>+Ene!U136+Feb!U136+Mar!U136+Abr!U136+May!U136+Jun!U136+Jul!U136+Ago!U136+Set!U136+Oct!U136+Nov!U136+Dic!U136</f>
        <v>1</v>
      </c>
      <c r="AO136" s="33">
        <f t="shared" si="40"/>
        <v>0.29411764705882354</v>
      </c>
      <c r="AP136" s="24">
        <f t="shared" si="41"/>
        <v>1</v>
      </c>
      <c r="AQ136" s="24">
        <f>+Ene!V136+Feb!V136+Mar!V136+Abr!V136+May!V136+Jun!V136+Jul!V136+Ago!V136+Set!V136+Oct!V136+Nov!V136+Dic!V136</f>
        <v>0</v>
      </c>
      <c r="AR136" s="33">
        <f t="shared" si="42"/>
        <v>0</v>
      </c>
      <c r="AS136" s="24">
        <f t="shared" si="43"/>
        <v>1</v>
      </c>
      <c r="AT136" s="24">
        <f>+Ene!W136+Feb!W136+Mar!W136+Abr!W136+May!W136+Jun!W136+Jul!W136+Ago!W136+Set!W136+Oct!W136+Nov!W136+Dic!W136</f>
        <v>0</v>
      </c>
      <c r="AU136" s="33">
        <f t="shared" si="44"/>
        <v>0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281</v>
      </c>
      <c r="E137" s="45" t="s">
        <v>5</v>
      </c>
      <c r="F137" s="45" t="s">
        <v>5</v>
      </c>
      <c r="G137" s="46" t="s">
        <v>282</v>
      </c>
      <c r="H137" s="46">
        <v>136</v>
      </c>
      <c r="I137" s="45" t="s">
        <v>59</v>
      </c>
      <c r="J137" s="24">
        <v>100</v>
      </c>
      <c r="K137" s="27">
        <f>+Ene!J137+Feb!J137+Mar!J137+Abr!J137+May!J137+Jun!J137+Jul!J137+Ago!J137+Set!J137+Oct!J137+Nov!J137+Dic!J137</f>
        <v>15</v>
      </c>
      <c r="L137" s="33">
        <f t="shared" si="31"/>
        <v>15</v>
      </c>
      <c r="M137" s="37">
        <v>102</v>
      </c>
      <c r="N137" s="24">
        <f>+Ene!K137+Feb!K137+Mar!K137+Abr!K137+May!K137+Jun!K137+Jul!K137+Ago!K137+Set!K137+Oct!K137+Nov!K137+Dic!K137</f>
        <v>15</v>
      </c>
      <c r="O137" s="33">
        <f t="shared" si="32"/>
        <v>14.705882352941178</v>
      </c>
      <c r="P137" s="37">
        <v>137</v>
      </c>
      <c r="Q137" s="24">
        <f>+Ene!L137+Feb!L137+Mar!L137+Abr!L137+May!L137+Jun!L137+Jul!L137+Ago!L137+Set!L137+Oct!L137+Nov!L137+Dic!L137</f>
        <v>11</v>
      </c>
      <c r="R137" s="33">
        <f t="shared" si="33"/>
        <v>8.0291970802919703</v>
      </c>
      <c r="S137" s="44">
        <v>150.12515606085717</v>
      </c>
      <c r="T137" s="24">
        <f>+Ene!M137+Feb!M137+Mar!M137+Abr!M137+May!M137+Jun!M137+Jul!M137+Ago!M137+Set!M137+Oct!M137+Nov!M137+Dic!M137</f>
        <v>2</v>
      </c>
      <c r="U137" s="33">
        <f t="shared" si="34"/>
        <v>1.332221762480132</v>
      </c>
      <c r="V137" s="44">
        <v>100</v>
      </c>
      <c r="W137" s="23">
        <f>+Ene!N137+Feb!N137+Mar!N137+Abr!N137+May!N137+Jun!N137+Jul!N137+Ago!N137+Set!N137+Oct!N137+Nov!N137+Dic!N137</f>
        <v>8</v>
      </c>
      <c r="X137" s="42">
        <f t="shared" si="35"/>
        <v>8</v>
      </c>
      <c r="Y137" s="37">
        <v>339</v>
      </c>
      <c r="Z137" s="24">
        <f>+Ene!O137+Feb!O137+Mar!O137+Abr!O137+May!O137+Jun!O137+Jul!O137+Ago!O137+Set!O137+Oct!O137+Nov!O137+Dic!O137</f>
        <v>10</v>
      </c>
      <c r="AA137" s="33">
        <f t="shared" si="36"/>
        <v>2.9498525073746311</v>
      </c>
      <c r="AB137" s="37">
        <v>339</v>
      </c>
      <c r="AC137" s="24">
        <f>+Ene!P137+Feb!P137+Mar!P137+Abr!P137+May!P137+Jun!P137+Jul!P137+Ago!P137+Set!P137+Oct!P137+Nov!P137+Dic!P137</f>
        <v>36</v>
      </c>
      <c r="AD137" s="33">
        <f t="shared" si="37"/>
        <v>10.619469026548673</v>
      </c>
      <c r="AE137" s="24">
        <v>100</v>
      </c>
      <c r="AF137" s="24">
        <f>+Ene!Q137+Feb!Q137+Mar!Q137+Abr!Q137+May!Q137+Jun!Q137+Jul!Q137+Ago!Q137+Set!Q137+Oct!Q137+Nov!Q137+Dic!Q137</f>
        <v>0</v>
      </c>
      <c r="AG137" s="33">
        <f t="shared" si="38"/>
        <v>0</v>
      </c>
      <c r="AH137" s="37">
        <v>533.14779955416043</v>
      </c>
      <c r="AI137" s="24">
        <f>+Ene!R137+Feb!R137+Mar!R137+Abr!R137+May!R137+Jun!R137+Jul!R137+Ago!R137+Set!R137+Oct!R137+Nov!R137+Dic!R137</f>
        <v>0</v>
      </c>
      <c r="AJ137" s="33">
        <f t="shared" si="39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24">
        <v>339</v>
      </c>
      <c r="AN137" s="24">
        <f>+Ene!U137+Feb!U137+Mar!U137+Abr!U137+May!U137+Jun!U137+Jul!U137+Ago!U137+Set!U137+Oct!U137+Nov!U137+Dic!U137</f>
        <v>2</v>
      </c>
      <c r="AO137" s="33">
        <f t="shared" si="40"/>
        <v>0.58997050147492625</v>
      </c>
      <c r="AP137" s="24">
        <f t="shared" si="41"/>
        <v>2</v>
      </c>
      <c r="AQ137" s="24">
        <f>+Ene!V137+Feb!V137+Mar!V137+Abr!V137+May!V137+Jun!V137+Jul!V137+Ago!V137+Set!V137+Oct!V137+Nov!V137+Dic!V137</f>
        <v>0</v>
      </c>
      <c r="AR137" s="33">
        <f t="shared" si="42"/>
        <v>0</v>
      </c>
      <c r="AS137" s="24">
        <f t="shared" si="43"/>
        <v>2</v>
      </c>
      <c r="AT137" s="24">
        <f>+Ene!W137+Feb!W137+Mar!W137+Abr!W137+May!W137+Jun!W137+Jul!W137+Ago!W137+Set!W137+Oct!W137+Nov!W137+Dic!W137</f>
        <v>0</v>
      </c>
      <c r="AU137" s="33">
        <f t="shared" si="44"/>
        <v>0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281</v>
      </c>
      <c r="E138" s="45" t="s">
        <v>5</v>
      </c>
      <c r="F138" s="45" t="s">
        <v>5</v>
      </c>
      <c r="G138" s="46" t="s">
        <v>282</v>
      </c>
      <c r="H138" s="46">
        <v>137</v>
      </c>
      <c r="I138" s="45" t="s">
        <v>342</v>
      </c>
      <c r="J138" s="24">
        <v>30</v>
      </c>
      <c r="K138" s="27">
        <f>+Ene!J138+Feb!J138+Mar!J138+Abr!J138+May!J138+Jun!J138+Jul!J138+Ago!J138+Set!J138+Oct!J138+Nov!J138+Dic!J138</f>
        <v>0</v>
      </c>
      <c r="L138" s="33">
        <f t="shared" si="31"/>
        <v>0</v>
      </c>
      <c r="M138" s="37">
        <v>12</v>
      </c>
      <c r="N138" s="24">
        <f>+Ene!K138+Feb!K138+Mar!K138+Abr!K138+May!K138+Jun!K138+Jul!K138+Ago!K138+Set!K138+Oct!K138+Nov!K138+Dic!K138</f>
        <v>0</v>
      </c>
      <c r="O138" s="33">
        <f t="shared" si="32"/>
        <v>0</v>
      </c>
      <c r="P138" s="37">
        <v>13</v>
      </c>
      <c r="Q138" s="24">
        <f>+Ene!L138+Feb!L138+Mar!L138+Abr!L138+May!L138+Jun!L138+Jul!L138+Ago!L138+Set!L138+Oct!L138+Nov!L138+Dic!L138</f>
        <v>0</v>
      </c>
      <c r="R138" s="33">
        <f t="shared" si="33"/>
        <v>0</v>
      </c>
      <c r="S138" s="44">
        <v>41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v>30</v>
      </c>
      <c r="W138" s="23">
        <f>+Ene!N138+Feb!N138+Mar!N138+Abr!N138+May!N138+Jun!N138+Jul!N138+Ago!N138+Set!N138+Oct!N138+Nov!N138+Dic!N138</f>
        <v>0</v>
      </c>
      <c r="X138" s="42">
        <f t="shared" si="35"/>
        <v>0</v>
      </c>
      <c r="Y138" s="37">
        <v>55</v>
      </c>
      <c r="Z138" s="24">
        <f>+Ene!O138+Feb!O138+Mar!O138+Abr!O138+May!O138+Jun!O138+Jul!O138+Ago!O138+Set!O138+Oct!O138+Nov!O138+Dic!O138</f>
        <v>0</v>
      </c>
      <c r="AA138" s="33">
        <f t="shared" si="36"/>
        <v>0</v>
      </c>
      <c r="AB138" s="37">
        <v>55</v>
      </c>
      <c r="AC138" s="24">
        <f>+Ene!P138+Feb!P138+Mar!P138+Abr!P138+May!P138+Jun!P138+Jul!P138+Ago!P138+Set!P138+Oct!P138+Nov!P138+Dic!P138</f>
        <v>0</v>
      </c>
      <c r="AD138" s="33">
        <f t="shared" si="37"/>
        <v>0</v>
      </c>
      <c r="AE138" s="24">
        <v>30</v>
      </c>
      <c r="AF138" s="24">
        <f>+Ene!Q138+Feb!Q138+Mar!Q138+Abr!Q138+May!Q138+Jun!Q138+Jul!Q138+Ago!Q138+Set!Q138+Oct!Q138+Nov!Q138+Dic!Q138</f>
        <v>0</v>
      </c>
      <c r="AG138" s="33">
        <f t="shared" si="38"/>
        <v>0</v>
      </c>
      <c r="AH138" s="37">
        <v>93</v>
      </c>
      <c r="AI138" s="24">
        <f>+Ene!R138+Feb!R138+Mar!R138+Abr!R138+May!R138+Jun!R138+Jul!R138+Ago!R138+Set!R138+Oct!R138+Nov!R138+Dic!R138</f>
        <v>0</v>
      </c>
      <c r="AJ138" s="33">
        <f t="shared" si="39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24">
        <v>55</v>
      </c>
      <c r="AN138" s="24">
        <f>+Ene!U138+Feb!U138+Mar!U138+Abr!U138+May!U138+Jun!U138+Jul!U138+Ago!U138+Set!U138+Oct!U138+Nov!U138+Dic!U138</f>
        <v>0</v>
      </c>
      <c r="AO138" s="33">
        <f t="shared" si="40"/>
        <v>0</v>
      </c>
      <c r="AP138" s="24">
        <f t="shared" si="41"/>
        <v>0</v>
      </c>
      <c r="AQ138" s="24">
        <f>+Ene!V138+Feb!V138+Mar!V138+Abr!V138+May!V138+Jun!V138+Jul!V138+Ago!V138+Set!V138+Oct!V138+Nov!V138+Dic!V138</f>
        <v>0</v>
      </c>
      <c r="AR138" s="33">
        <f t="shared" si="42"/>
        <v>0</v>
      </c>
      <c r="AS138" s="24">
        <f t="shared" si="43"/>
        <v>0</v>
      </c>
      <c r="AT138" s="24">
        <f>+Ene!W138+Feb!W138+Mar!W138+Abr!W138+May!W138+Jun!W138+Jul!W138+Ago!W138+Set!W138+Oct!W138+Nov!W138+Dic!W138</f>
        <v>0</v>
      </c>
      <c r="AU138" s="33">
        <f t="shared" si="44"/>
        <v>0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281</v>
      </c>
      <c r="E139" s="45" t="s">
        <v>5</v>
      </c>
      <c r="F139" s="45" t="s">
        <v>5</v>
      </c>
      <c r="G139" s="46" t="s">
        <v>284</v>
      </c>
      <c r="H139" s="46">
        <v>139</v>
      </c>
      <c r="I139" s="45" t="s">
        <v>78</v>
      </c>
      <c r="J139" s="24">
        <v>18</v>
      </c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7</v>
      </c>
      <c r="N139" s="24">
        <f>+Ene!K139+Feb!K139+Mar!K139+Abr!K139+May!K139+Jun!K139+Jul!K139+Ago!K139+Set!K139+Oct!K139+Nov!K139+Dic!K139</f>
        <v>0</v>
      </c>
      <c r="O139" s="33">
        <f t="shared" si="32"/>
        <v>0</v>
      </c>
      <c r="P139" s="37">
        <v>7</v>
      </c>
      <c r="Q139" s="24">
        <f>+Ene!L139+Feb!L139+Mar!L139+Abr!L139+May!L139+Jun!L139+Jul!L139+Ago!L139+Set!L139+Oct!L139+Nov!L139+Dic!L139</f>
        <v>0</v>
      </c>
      <c r="R139" s="33">
        <f t="shared" si="33"/>
        <v>0</v>
      </c>
      <c r="S139" s="44">
        <v>27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v>0</v>
      </c>
      <c r="W139" s="23">
        <f>+Ene!N139+Feb!N139+Mar!N139+Abr!N139+May!N139+Jun!N139+Jul!N139+Ago!N139+Set!N139+Oct!N139+Nov!N139+Dic!N139</f>
        <v>0</v>
      </c>
      <c r="X139" s="42">
        <f t="shared" si="35"/>
        <v>0</v>
      </c>
      <c r="Y139" s="37">
        <v>32</v>
      </c>
      <c r="Z139" s="24">
        <f>+Ene!O139+Feb!O139+Mar!O139+Abr!O139+May!O139+Jun!O139+Jul!O139+Ago!O139+Set!O139+Oct!O139+Nov!O139+Dic!O139</f>
        <v>0</v>
      </c>
      <c r="AA139" s="33">
        <f t="shared" si="36"/>
        <v>0</v>
      </c>
      <c r="AB139" s="37">
        <v>32</v>
      </c>
      <c r="AC139" s="24">
        <f>+Ene!P139+Feb!P139+Mar!P139+Abr!P139+May!P139+Jun!P139+Jul!P139+Ago!P139+Set!P139+Oct!P139+Nov!P139+Dic!P139</f>
        <v>0</v>
      </c>
      <c r="AD139" s="33">
        <f t="shared" si="37"/>
        <v>0</v>
      </c>
      <c r="AE139" s="24">
        <v>18</v>
      </c>
      <c r="AF139" s="24">
        <f>+Ene!Q139+Feb!Q139+Mar!Q139+Abr!Q139+May!Q139+Jun!Q139+Jul!Q139+Ago!Q139+Set!Q139+Oct!Q139+Nov!Q139+Dic!Q139</f>
        <v>0</v>
      </c>
      <c r="AG139" s="33">
        <f t="shared" si="38"/>
        <v>0</v>
      </c>
      <c r="AH139" s="37">
        <v>63</v>
      </c>
      <c r="AI139" s="24">
        <f>+Ene!R139+Feb!R139+Mar!R139+Abr!R139+May!R139+Jun!R139+Jul!R139+Ago!R139+Set!R139+Oct!R139+Nov!R139+Dic!R139</f>
        <v>0</v>
      </c>
      <c r="AJ139" s="33">
        <f t="shared" si="39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24">
        <v>32</v>
      </c>
      <c r="AN139" s="24">
        <f>+Ene!U139+Feb!U139+Mar!U139+Abr!U139+May!U139+Jun!U139+Jul!U139+Ago!U139+Set!U139+Oct!U139+Nov!U139+Dic!U139</f>
        <v>0</v>
      </c>
      <c r="AO139" s="33">
        <f t="shared" si="40"/>
        <v>0</v>
      </c>
      <c r="AP139" s="24">
        <f t="shared" si="41"/>
        <v>0</v>
      </c>
      <c r="AQ139" s="24">
        <f>+Ene!V139+Feb!V139+Mar!V139+Abr!V139+May!V139+Jun!V139+Jul!V139+Ago!V139+Set!V139+Oct!V139+Nov!V139+Dic!V139</f>
        <v>0</v>
      </c>
      <c r="AR139" s="33">
        <f t="shared" si="42"/>
        <v>0</v>
      </c>
      <c r="AS139" s="24">
        <f t="shared" si="43"/>
        <v>0</v>
      </c>
      <c r="AT139" s="24">
        <f>+Ene!W139+Feb!W139+Mar!W139+Abr!W139+May!W139+Jun!W139+Jul!W139+Ago!W139+Set!W139+Oct!W139+Nov!W139+Dic!W139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281</v>
      </c>
      <c r="E140" s="45" t="s">
        <v>5</v>
      </c>
      <c r="F140" s="45" t="s">
        <v>5</v>
      </c>
      <c r="G140" s="46" t="s">
        <v>284</v>
      </c>
      <c r="H140" s="46">
        <v>140</v>
      </c>
      <c r="I140" s="45" t="s">
        <v>343</v>
      </c>
      <c r="J140" s="24">
        <v>18</v>
      </c>
      <c r="K140" s="27">
        <f>+Ene!J140+Feb!J140+Mar!J140+Abr!J140+May!J140+Jun!J140+Jul!J140+Ago!J140+Set!J140+Oct!J140+Nov!J140+Dic!J140</f>
        <v>0</v>
      </c>
      <c r="L140" s="33">
        <f t="shared" si="31"/>
        <v>0</v>
      </c>
      <c r="M140" s="37">
        <v>6</v>
      </c>
      <c r="N140" s="24">
        <f>+Ene!K140+Feb!K140+Mar!K140+Abr!K140+May!K140+Jun!K140+Jul!K140+Ago!K140+Set!K140+Oct!K140+Nov!K140+Dic!K140</f>
        <v>0</v>
      </c>
      <c r="O140" s="33">
        <f t="shared" si="32"/>
        <v>0</v>
      </c>
      <c r="P140" s="37">
        <v>6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26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v>0</v>
      </c>
      <c r="W140" s="23">
        <f>+Ene!N140+Feb!N140+Mar!N140+Abr!N140+May!N140+Jun!N140+Jul!N140+Ago!N140+Set!N140+Oct!N140+Nov!N140+Dic!N140</f>
        <v>0</v>
      </c>
      <c r="X140" s="42">
        <f t="shared" si="35"/>
        <v>0</v>
      </c>
      <c r="Y140" s="37">
        <v>30</v>
      </c>
      <c r="Z140" s="24">
        <f>+Ene!O140+Feb!O140+Mar!O140+Abr!O140+May!O140+Jun!O140+Jul!O140+Ago!O140+Set!O140+Oct!O140+Nov!O140+Dic!O140</f>
        <v>0</v>
      </c>
      <c r="AA140" s="33">
        <f t="shared" si="36"/>
        <v>0</v>
      </c>
      <c r="AB140" s="37">
        <v>30</v>
      </c>
      <c r="AC140" s="24">
        <f>+Ene!P140+Feb!P140+Mar!P140+Abr!P140+May!P140+Jun!P140+Jul!P140+Ago!P140+Set!P140+Oct!P140+Nov!P140+Dic!P140</f>
        <v>0</v>
      </c>
      <c r="AD140" s="33">
        <f t="shared" si="37"/>
        <v>0</v>
      </c>
      <c r="AE140" s="24">
        <v>18</v>
      </c>
      <c r="AF140" s="24">
        <f>+Ene!Q140+Feb!Q140+Mar!Q140+Abr!Q140+May!Q140+Jun!Q140+Jul!Q140+Ago!Q140+Set!Q140+Oct!Q140+Nov!Q140+Dic!Q140</f>
        <v>0</v>
      </c>
      <c r="AG140" s="33">
        <f t="shared" si="38"/>
        <v>0</v>
      </c>
      <c r="AH140" s="37">
        <v>58</v>
      </c>
      <c r="AI140" s="24">
        <f>+Ene!R140+Feb!R140+Mar!R140+Abr!R140+May!R140+Jun!R140+Jul!R140+Ago!R140+Set!R140+Oct!R140+Nov!R140+Dic!R140</f>
        <v>0</v>
      </c>
      <c r="AJ140" s="33">
        <f t="shared" si="39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24">
        <v>30</v>
      </c>
      <c r="AN140" s="24">
        <f>+Ene!U140+Feb!U140+Mar!U140+Abr!U140+May!U140+Jun!U140+Jul!U140+Ago!U140+Set!U140+Oct!U140+Nov!U140+Dic!U140</f>
        <v>0</v>
      </c>
      <c r="AO140" s="33">
        <f t="shared" si="40"/>
        <v>0</v>
      </c>
      <c r="AP140" s="24">
        <f t="shared" si="41"/>
        <v>0</v>
      </c>
      <c r="AQ140" s="24">
        <f>+Ene!V140+Feb!V140+Mar!V140+Abr!V140+May!V140+Jun!V140+Jul!V140+Ago!V140+Set!V140+Oct!V140+Nov!V140+Dic!V140</f>
        <v>0</v>
      </c>
      <c r="AR140" s="33">
        <f t="shared" si="42"/>
        <v>0</v>
      </c>
      <c r="AS140" s="24">
        <f t="shared" si="43"/>
        <v>0</v>
      </c>
      <c r="AT140" s="24">
        <f>+Ene!W140+Feb!W140+Mar!W140+Abr!W140+May!W140+Jun!W140+Jul!W140+Ago!W140+Set!W140+Oct!W140+Nov!W140+Dic!W140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281</v>
      </c>
      <c r="E141" s="45" t="s">
        <v>5</v>
      </c>
      <c r="F141" s="45" t="s">
        <v>5</v>
      </c>
      <c r="G141" s="46" t="s">
        <v>284</v>
      </c>
      <c r="H141" s="46">
        <v>141</v>
      </c>
      <c r="I141" s="45" t="s">
        <v>77</v>
      </c>
      <c r="J141" s="24">
        <v>17</v>
      </c>
      <c r="K141" s="27">
        <f>+Ene!J141+Feb!J141+Mar!J141+Abr!J141+May!J141+Jun!J141+Jul!J141+Ago!J141+Set!J141+Oct!J141+Nov!J141+Dic!J141</f>
        <v>0</v>
      </c>
      <c r="L141" s="33">
        <f t="shared" si="31"/>
        <v>0</v>
      </c>
      <c r="M141" s="37">
        <v>6</v>
      </c>
      <c r="N141" s="24">
        <f>+Ene!K141+Feb!K141+Mar!K141+Abr!K141+May!K141+Jun!K141+Jul!K141+Ago!K141+Set!K141+Oct!K141+Nov!K141+Dic!K141</f>
        <v>0</v>
      </c>
      <c r="O141" s="33">
        <f t="shared" si="32"/>
        <v>0</v>
      </c>
      <c r="P141" s="37">
        <v>6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23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v>0</v>
      </c>
      <c r="W141" s="23">
        <f>+Ene!N141+Feb!N141+Mar!N141+Abr!N141+May!N141+Jun!N141+Jul!N141+Ago!N141+Set!N141+Oct!N141+Nov!N141+Dic!N141</f>
        <v>0</v>
      </c>
      <c r="X141" s="42">
        <f t="shared" si="35"/>
        <v>0</v>
      </c>
      <c r="Y141" s="37">
        <v>29</v>
      </c>
      <c r="Z141" s="24">
        <f>+Ene!O141+Feb!O141+Mar!O141+Abr!O141+May!O141+Jun!O141+Jul!O141+Ago!O141+Set!O141+Oct!O141+Nov!O141+Dic!O141</f>
        <v>0</v>
      </c>
      <c r="AA141" s="33">
        <f t="shared" si="36"/>
        <v>0</v>
      </c>
      <c r="AB141" s="37">
        <v>29</v>
      </c>
      <c r="AC141" s="24">
        <f>+Ene!P141+Feb!P141+Mar!P141+Abr!P141+May!P141+Jun!P141+Jul!P141+Ago!P141+Set!P141+Oct!P141+Nov!P141+Dic!P141</f>
        <v>0</v>
      </c>
      <c r="AD141" s="33">
        <f t="shared" si="37"/>
        <v>0</v>
      </c>
      <c r="AE141" s="24">
        <v>17</v>
      </c>
      <c r="AF141" s="24">
        <f>+Ene!Q141+Feb!Q141+Mar!Q141+Abr!Q141+May!Q141+Jun!Q141+Jul!Q141+Ago!Q141+Set!Q141+Oct!Q141+Nov!Q141+Dic!Q141</f>
        <v>0</v>
      </c>
      <c r="AG141" s="33">
        <f t="shared" si="38"/>
        <v>0</v>
      </c>
      <c r="AH141" s="37">
        <v>53</v>
      </c>
      <c r="AI141" s="24">
        <f>+Ene!R141+Feb!R141+Mar!R141+Abr!R141+May!R141+Jun!R141+Jul!R141+Ago!R141+Set!R141+Oct!R141+Nov!R141+Dic!R141</f>
        <v>0</v>
      </c>
      <c r="AJ141" s="33">
        <f t="shared" si="39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24">
        <v>29</v>
      </c>
      <c r="AN141" s="24">
        <f>+Ene!U141+Feb!U141+Mar!U141+Abr!U141+May!U141+Jun!U141+Jul!U141+Ago!U141+Set!U141+Oct!U141+Nov!U141+Dic!U141</f>
        <v>0</v>
      </c>
      <c r="AO141" s="33">
        <f t="shared" si="40"/>
        <v>0</v>
      </c>
      <c r="AP141" s="24">
        <f t="shared" si="41"/>
        <v>0</v>
      </c>
      <c r="AQ141" s="24">
        <f>+Ene!V141+Feb!V141+Mar!V141+Abr!V141+May!V141+Jun!V141+Jul!V141+Ago!V141+Set!V141+Oct!V141+Nov!V141+Dic!V141</f>
        <v>0</v>
      </c>
      <c r="AR141" s="33">
        <f t="shared" si="42"/>
        <v>0</v>
      </c>
      <c r="AS141" s="24">
        <f t="shared" si="43"/>
        <v>0</v>
      </c>
      <c r="AT141" s="24">
        <f>+Ene!W141+Feb!W141+Mar!W141+Abr!W141+May!W141+Jun!W141+Jul!W141+Ago!W141+Set!W141+Oct!W141+Nov!W141+Dic!W141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281</v>
      </c>
      <c r="E142" s="45" t="s">
        <v>5</v>
      </c>
      <c r="F142" s="45" t="s">
        <v>129</v>
      </c>
      <c r="G142" s="46" t="s">
        <v>284</v>
      </c>
      <c r="H142" s="46">
        <v>142</v>
      </c>
      <c r="I142" s="45" t="s">
        <v>82</v>
      </c>
      <c r="J142" s="24">
        <v>8.7225342539070727</v>
      </c>
      <c r="K142" s="27">
        <f>+Ene!J142+Feb!J142+Mar!J142+Abr!J142+May!J142+Jun!J142+Jul!J142+Ago!J142+Set!J142+Oct!J142+Nov!J142+Dic!J142</f>
        <v>0</v>
      </c>
      <c r="L142" s="33">
        <f t="shared" si="31"/>
        <v>0</v>
      </c>
      <c r="M142" s="37">
        <v>5</v>
      </c>
      <c r="N142" s="24">
        <f>+Ene!K142+Feb!K142+Mar!K142+Abr!K142+May!K142+Jun!K142+Jul!K142+Ago!K142+Set!K142+Oct!K142+Nov!K142+Dic!K142</f>
        <v>0</v>
      </c>
      <c r="O142" s="33">
        <f t="shared" si="32"/>
        <v>0</v>
      </c>
      <c r="P142" s="37">
        <v>5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10.506626879801326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v>0</v>
      </c>
      <c r="W142" s="23">
        <f>+Ene!N142+Feb!N142+Mar!N142+Abr!N142+May!N142+Jun!N142+Jul!N142+Ago!N142+Set!N142+Oct!N142+Nov!N142+Dic!N142</f>
        <v>0</v>
      </c>
      <c r="X142" s="42">
        <f t="shared" si="35"/>
        <v>0</v>
      </c>
      <c r="Y142" s="37">
        <v>18.722534253907071</v>
      </c>
      <c r="Z142" s="24">
        <f>+Ene!O142+Feb!O142+Mar!O142+Abr!O142+May!O142+Jun!O142+Jul!O142+Ago!O142+Set!O142+Oct!O142+Nov!O142+Dic!O142</f>
        <v>0</v>
      </c>
      <c r="AA142" s="33">
        <f t="shared" si="36"/>
        <v>0</v>
      </c>
      <c r="AB142" s="37">
        <v>18.722534253907071</v>
      </c>
      <c r="AC142" s="24">
        <f>+Ene!P142+Feb!P142+Mar!P142+Abr!P142+May!P142+Jun!P142+Jul!P142+Ago!P142+Set!P142+Oct!P142+Nov!P142+Dic!P142</f>
        <v>0</v>
      </c>
      <c r="AD142" s="33">
        <f t="shared" si="37"/>
        <v>0</v>
      </c>
      <c r="AE142" s="24">
        <v>8.7225342539070727</v>
      </c>
      <c r="AF142" s="24">
        <f>+Ene!Q142+Feb!Q142+Mar!Q142+Abr!Q142+May!Q142+Jun!Q142+Jul!Q142+Ago!Q142+Set!Q142+Oct!Q142+Nov!Q142+Dic!Q142</f>
        <v>0</v>
      </c>
      <c r="AG142" s="33">
        <f t="shared" si="38"/>
        <v>0</v>
      </c>
      <c r="AH142" s="37">
        <v>29.506626879801324</v>
      </c>
      <c r="AI142" s="24">
        <f>+Ene!R142+Feb!R142+Mar!R142+Abr!R142+May!R142+Jun!R142+Jul!R142+Ago!R142+Set!R142+Oct!R142+Nov!R142+Dic!R142</f>
        <v>0</v>
      </c>
      <c r="AJ142" s="33">
        <f t="shared" si="39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24">
        <v>18.722534253907071</v>
      </c>
      <c r="AN142" s="24">
        <f>+Ene!U142+Feb!U142+Mar!U142+Abr!U142+May!U142+Jun!U142+Jul!U142+Ago!U142+Set!U142+Oct!U142+Nov!U142+Dic!U142</f>
        <v>0</v>
      </c>
      <c r="AO142" s="33">
        <f t="shared" si="40"/>
        <v>0</v>
      </c>
      <c r="AP142" s="24">
        <f t="shared" si="41"/>
        <v>0</v>
      </c>
      <c r="AQ142" s="24">
        <f>+Ene!V142+Feb!V142+Mar!V142+Abr!V142+May!V142+Jun!V142+Jul!V142+Ago!V142+Set!V142+Oct!V142+Nov!V142+Dic!V142</f>
        <v>0</v>
      </c>
      <c r="AR142" s="33">
        <f t="shared" si="42"/>
        <v>0</v>
      </c>
      <c r="AS142" s="24">
        <f t="shared" si="43"/>
        <v>0</v>
      </c>
      <c r="AT142" s="24">
        <f>+Ene!W142+Feb!W142+Mar!W142+Abr!W142+May!W142+Jun!W142+Jul!W142+Ago!W142+Set!W142+Oct!W142+Nov!W142+Dic!W142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281</v>
      </c>
      <c r="E143" s="45" t="s">
        <v>5</v>
      </c>
      <c r="F143" s="45" t="s">
        <v>129</v>
      </c>
      <c r="G143" s="46" t="s">
        <v>284</v>
      </c>
      <c r="H143" s="46">
        <v>143</v>
      </c>
      <c r="I143" s="45" t="s">
        <v>79</v>
      </c>
      <c r="J143" s="24">
        <v>16</v>
      </c>
      <c r="K143" s="27">
        <f>+Ene!J143+Feb!J143+Mar!J143+Abr!J143+May!J143+Jun!J143+Jul!J143+Ago!J143+Set!J143+Oct!J143+Nov!J143+Dic!J143</f>
        <v>0</v>
      </c>
      <c r="L143" s="33">
        <f t="shared" si="31"/>
        <v>0</v>
      </c>
      <c r="M143" s="37">
        <v>10</v>
      </c>
      <c r="N143" s="24">
        <f>+Ene!K143+Feb!K143+Mar!K143+Abr!K143+May!K143+Jun!K143+Jul!K143+Ago!K143+Set!K143+Oct!K143+Nov!K143+Dic!K143</f>
        <v>0</v>
      </c>
      <c r="O143" s="33">
        <f t="shared" si="32"/>
        <v>0</v>
      </c>
      <c r="P143" s="37">
        <v>12</v>
      </c>
      <c r="Q143" s="24">
        <f>+Ene!L143+Feb!L143+Mar!L143+Abr!L143+May!L143+Jun!L143+Jul!L143+Ago!L143+Set!L143+Oct!L143+Nov!L143+Dic!L143</f>
        <v>2</v>
      </c>
      <c r="R143" s="33">
        <f t="shared" si="33"/>
        <v>16.666666666666664</v>
      </c>
      <c r="S143" s="44">
        <v>22.689310904713828</v>
      </c>
      <c r="T143" s="24">
        <f>+Ene!M143+Feb!M143+Mar!M143+Abr!M143+May!M143+Jun!M143+Jul!M143+Ago!M143+Set!M143+Oct!M143+Nov!M143+Dic!M143</f>
        <v>0</v>
      </c>
      <c r="U143" s="33">
        <f t="shared" si="34"/>
        <v>0</v>
      </c>
      <c r="V143" s="44">
        <v>0</v>
      </c>
      <c r="W143" s="23">
        <f>+Ene!N143+Feb!N143+Mar!N143+Abr!N143+May!N143+Jun!N143+Jul!N143+Ago!N143+Set!N143+Oct!N143+Nov!N143+Dic!N143</f>
        <v>1</v>
      </c>
      <c r="X143" s="42">
        <f t="shared" si="35"/>
        <v>0</v>
      </c>
      <c r="Y143" s="37">
        <v>38</v>
      </c>
      <c r="Z143" s="24">
        <f>+Ene!O143+Feb!O143+Mar!O143+Abr!O143+May!O143+Jun!O143+Jul!O143+Ago!O143+Set!O143+Oct!O143+Nov!O143+Dic!O143</f>
        <v>2</v>
      </c>
      <c r="AA143" s="33">
        <f t="shared" si="36"/>
        <v>5.2631578947368416</v>
      </c>
      <c r="AB143" s="37">
        <v>38</v>
      </c>
      <c r="AC143" s="24">
        <f>+Ene!P143+Feb!P143+Mar!P143+Abr!P143+May!P143+Jun!P143+Jul!P143+Ago!P143+Set!P143+Oct!P143+Nov!P143+Dic!P143</f>
        <v>3</v>
      </c>
      <c r="AD143" s="33">
        <f t="shared" si="37"/>
        <v>7.8947368421052628</v>
      </c>
      <c r="AE143" s="24">
        <v>16</v>
      </c>
      <c r="AF143" s="24">
        <f>+Ene!Q143+Feb!Q143+Mar!Q143+Abr!Q143+May!Q143+Jun!Q143+Jul!Q143+Ago!Q143+Set!Q143+Oct!Q143+Nov!Q143+Dic!Q143</f>
        <v>0</v>
      </c>
      <c r="AG143" s="33">
        <f t="shared" si="38"/>
        <v>0</v>
      </c>
      <c r="AH143" s="37">
        <v>60.689310904713828</v>
      </c>
      <c r="AI143" s="24">
        <f>+Ene!R143+Feb!R143+Mar!R143+Abr!R143+May!R143+Jun!R143+Jul!R143+Ago!R143+Set!R143+Oct!R143+Nov!R143+Dic!R143</f>
        <v>0</v>
      </c>
      <c r="AJ143" s="33">
        <f t="shared" si="39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24">
        <v>38</v>
      </c>
      <c r="AN143" s="24">
        <f>+Ene!U143+Feb!U143+Mar!U143+Abr!U143+May!U143+Jun!U143+Jul!U143+Ago!U143+Set!U143+Oct!U143+Nov!U143+Dic!U143</f>
        <v>0</v>
      </c>
      <c r="AO143" s="33">
        <f t="shared" si="40"/>
        <v>0</v>
      </c>
      <c r="AP143" s="24">
        <f t="shared" si="41"/>
        <v>0</v>
      </c>
      <c r="AQ143" s="24">
        <f>+Ene!V143+Feb!V143+Mar!V143+Abr!V143+May!V143+Jun!V143+Jul!V143+Ago!V143+Set!V143+Oct!V143+Nov!V143+Dic!V143</f>
        <v>0</v>
      </c>
      <c r="AR143" s="33">
        <f t="shared" si="42"/>
        <v>0</v>
      </c>
      <c r="AS143" s="24">
        <f t="shared" si="43"/>
        <v>0</v>
      </c>
      <c r="AT143" s="24">
        <f>+Ene!W143+Feb!W143+Mar!W143+Abr!W143+May!W143+Jun!W143+Jul!W143+Ago!W143+Set!W143+Oct!W143+Nov!W143+Dic!W143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281</v>
      </c>
      <c r="E144" s="45" t="s">
        <v>5</v>
      </c>
      <c r="F144" s="45" t="s">
        <v>129</v>
      </c>
      <c r="G144" s="46" t="s">
        <v>284</v>
      </c>
      <c r="H144" s="46">
        <v>144</v>
      </c>
      <c r="I144" s="45" t="s">
        <v>344</v>
      </c>
      <c r="J144" s="24">
        <v>16</v>
      </c>
      <c r="K144" s="27">
        <f>+Ene!J144+Feb!J144+Mar!J144+Abr!J144+May!J144+Jun!J144+Jul!J144+Ago!J144+Set!J144+Oct!J144+Nov!J144+Dic!J144</f>
        <v>0</v>
      </c>
      <c r="L144" s="33">
        <f t="shared" si="31"/>
        <v>0</v>
      </c>
      <c r="M144" s="37">
        <v>8</v>
      </c>
      <c r="N144" s="24">
        <f>+Ene!K144+Feb!K144+Mar!K144+Abr!K144+May!K144+Jun!K144+Jul!K144+Ago!K144+Set!K144+Oct!K144+Nov!K144+Dic!K144</f>
        <v>0</v>
      </c>
      <c r="O144" s="33">
        <f t="shared" si="32"/>
        <v>0</v>
      </c>
      <c r="P144" s="37">
        <v>10</v>
      </c>
      <c r="Q144" s="24">
        <f>+Ene!L144+Feb!L144+Mar!L144+Abr!L144+May!L144+Jun!L144+Jul!L144+Ago!L144+Set!L144+Oct!L144+Nov!L144+Dic!L144</f>
        <v>0</v>
      </c>
      <c r="R144" s="33">
        <f t="shared" si="33"/>
        <v>0</v>
      </c>
      <c r="S144" s="44">
        <v>24.015147153831602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v>0</v>
      </c>
      <c r="W144" s="23">
        <f>+Ene!N144+Feb!N144+Mar!N144+Abr!N144+May!N144+Jun!N144+Jul!N144+Ago!N144+Set!N144+Oct!N144+Nov!N144+Dic!N144</f>
        <v>0</v>
      </c>
      <c r="X144" s="42">
        <f t="shared" si="35"/>
        <v>0</v>
      </c>
      <c r="Y144" s="37">
        <v>34</v>
      </c>
      <c r="Z144" s="24">
        <f>+Ene!O144+Feb!O144+Mar!O144+Abr!O144+May!O144+Jun!O144+Jul!O144+Ago!O144+Set!O144+Oct!O144+Nov!O144+Dic!O144</f>
        <v>0</v>
      </c>
      <c r="AA144" s="33">
        <f t="shared" si="36"/>
        <v>0</v>
      </c>
      <c r="AB144" s="37">
        <v>34</v>
      </c>
      <c r="AC144" s="24">
        <f>+Ene!P144+Feb!P144+Mar!P144+Abr!P144+May!P144+Jun!P144+Jul!P144+Ago!P144+Set!P144+Oct!P144+Nov!P144+Dic!P144</f>
        <v>0</v>
      </c>
      <c r="AD144" s="33">
        <f t="shared" si="37"/>
        <v>0</v>
      </c>
      <c r="AE144" s="24">
        <v>16</v>
      </c>
      <c r="AF144" s="24">
        <f>+Ene!Q144+Feb!Q144+Mar!Q144+Abr!Q144+May!Q144+Jun!Q144+Jul!Q144+Ago!Q144+Set!Q144+Oct!Q144+Nov!Q144+Dic!Q144</f>
        <v>0</v>
      </c>
      <c r="AG144" s="33">
        <f t="shared" si="38"/>
        <v>0</v>
      </c>
      <c r="AH144" s="37">
        <v>57.015147153831606</v>
      </c>
      <c r="AI144" s="24">
        <f>+Ene!R144+Feb!R144+Mar!R144+Abr!R144+May!R144+Jun!R144+Jul!R144+Ago!R144+Set!R144+Oct!R144+Nov!R144+Dic!R144</f>
        <v>0</v>
      </c>
      <c r="AJ144" s="33">
        <f t="shared" si="39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24">
        <v>34</v>
      </c>
      <c r="AN144" s="24">
        <f>+Ene!U144+Feb!U144+Mar!U144+Abr!U144+May!U144+Jun!U144+Jul!U144+Ago!U144+Set!U144+Oct!U144+Nov!U144+Dic!U144</f>
        <v>0</v>
      </c>
      <c r="AO144" s="33">
        <f t="shared" si="40"/>
        <v>0</v>
      </c>
      <c r="AP144" s="24">
        <f t="shared" si="41"/>
        <v>0</v>
      </c>
      <c r="AQ144" s="24">
        <f>+Ene!V144+Feb!V144+Mar!V144+Abr!V144+May!V144+Jun!V144+Jul!V144+Ago!V144+Set!V144+Oct!V144+Nov!V144+Dic!V144</f>
        <v>0</v>
      </c>
      <c r="AR144" s="33">
        <f t="shared" si="42"/>
        <v>0</v>
      </c>
      <c r="AS144" s="24">
        <f t="shared" si="43"/>
        <v>0</v>
      </c>
      <c r="AT144" s="24">
        <f>+Ene!W144+Feb!W144+Mar!W144+Abr!W144+May!W144+Jun!W144+Jul!W144+Ago!W144+Set!W144+Oct!W144+Nov!W144+Dic!W144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281</v>
      </c>
      <c r="E145" s="45" t="s">
        <v>5</v>
      </c>
      <c r="F145" s="45" t="s">
        <v>129</v>
      </c>
      <c r="G145" s="46" t="s">
        <v>284</v>
      </c>
      <c r="H145" s="46">
        <v>145</v>
      </c>
      <c r="I145" s="45" t="s">
        <v>80</v>
      </c>
      <c r="J145" s="24">
        <v>12</v>
      </c>
      <c r="K145" s="27">
        <f>+Ene!J145+Feb!J145+Mar!J145+Abr!J145+May!J145+Jun!J145+Jul!J145+Ago!J145+Set!J145+Oct!J145+Nov!J145+Dic!J145</f>
        <v>0</v>
      </c>
      <c r="L145" s="33">
        <f t="shared" si="31"/>
        <v>0</v>
      </c>
      <c r="M145" s="37">
        <v>8</v>
      </c>
      <c r="N145" s="24">
        <f>+Ene!K145+Feb!K145+Mar!K145+Abr!K145+May!K145+Jun!K145+Jul!K145+Ago!K145+Set!K145+Oct!K145+Nov!K145+Dic!K145</f>
        <v>0</v>
      </c>
      <c r="O145" s="33">
        <f t="shared" si="32"/>
        <v>0</v>
      </c>
      <c r="P145" s="37">
        <v>8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18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v>0</v>
      </c>
      <c r="W145" s="23">
        <f>+Ene!N145+Feb!N145+Mar!N145+Abr!N145+May!N145+Jun!N145+Jul!N145+Ago!N145+Set!N145+Oct!N145+Nov!N145+Dic!N145</f>
        <v>0</v>
      </c>
      <c r="X145" s="42">
        <f t="shared" si="35"/>
        <v>0</v>
      </c>
      <c r="Y145" s="37">
        <v>28</v>
      </c>
      <c r="Z145" s="24">
        <f>+Ene!O145+Feb!O145+Mar!O145+Abr!O145+May!O145+Jun!O145+Jul!O145+Ago!O145+Set!O145+Oct!O145+Nov!O145+Dic!O145</f>
        <v>0</v>
      </c>
      <c r="AA145" s="33">
        <f t="shared" si="36"/>
        <v>0</v>
      </c>
      <c r="AB145" s="37">
        <v>28</v>
      </c>
      <c r="AC145" s="24">
        <f>+Ene!P145+Feb!P145+Mar!P145+Abr!P145+May!P145+Jun!P145+Jul!P145+Ago!P145+Set!P145+Oct!P145+Nov!P145+Dic!P145</f>
        <v>0</v>
      </c>
      <c r="AD145" s="33">
        <f t="shared" si="37"/>
        <v>0</v>
      </c>
      <c r="AE145" s="24">
        <v>12</v>
      </c>
      <c r="AF145" s="24">
        <f>+Ene!Q145+Feb!Q145+Mar!Q145+Abr!Q145+May!Q145+Jun!Q145+Jul!Q145+Ago!Q145+Set!Q145+Oct!Q145+Nov!Q145+Dic!Q145</f>
        <v>0</v>
      </c>
      <c r="AG145" s="33">
        <f t="shared" si="38"/>
        <v>0</v>
      </c>
      <c r="AH145" s="37">
        <v>50</v>
      </c>
      <c r="AI145" s="24">
        <f>+Ene!R145+Feb!R145+Mar!R145+Abr!R145+May!R145+Jun!R145+Jul!R145+Ago!R145+Set!R145+Oct!R145+Nov!R145+Dic!R145</f>
        <v>0</v>
      </c>
      <c r="AJ145" s="33">
        <f t="shared" si="39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24">
        <v>28</v>
      </c>
      <c r="AN145" s="24">
        <f>+Ene!U145+Feb!U145+Mar!U145+Abr!U145+May!U145+Jun!U145+Jul!U145+Ago!U145+Set!U145+Oct!U145+Nov!U145+Dic!U145</f>
        <v>0</v>
      </c>
      <c r="AO145" s="33">
        <f t="shared" si="40"/>
        <v>0</v>
      </c>
      <c r="AP145" s="24">
        <f t="shared" si="41"/>
        <v>0</v>
      </c>
      <c r="AQ145" s="24">
        <f>+Ene!V145+Feb!V145+Mar!V145+Abr!V145+May!V145+Jun!V145+Jul!V145+Ago!V145+Set!V145+Oct!V145+Nov!V145+Dic!V145</f>
        <v>0</v>
      </c>
      <c r="AR145" s="33">
        <f t="shared" si="42"/>
        <v>0</v>
      </c>
      <c r="AS145" s="24">
        <f t="shared" si="43"/>
        <v>0</v>
      </c>
      <c r="AT145" s="24">
        <f>+Ene!W145+Feb!W145+Mar!W145+Abr!W145+May!W145+Jun!W145+Jul!W145+Ago!W145+Set!W145+Oct!W145+Nov!W145+Dic!W145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281</v>
      </c>
      <c r="E146" s="45" t="s">
        <v>5</v>
      </c>
      <c r="F146" s="45" t="s">
        <v>129</v>
      </c>
      <c r="G146" s="46" t="s">
        <v>282</v>
      </c>
      <c r="H146" s="46">
        <v>146</v>
      </c>
      <c r="I146" s="45" t="s">
        <v>345</v>
      </c>
      <c r="J146" s="24">
        <v>40</v>
      </c>
      <c r="K146" s="27">
        <f>+Ene!J146+Feb!J146+Mar!J146+Abr!J146+May!J146+Jun!J146+Jul!J146+Ago!J146+Set!J146+Oct!J146+Nov!J146+Dic!J146</f>
        <v>9</v>
      </c>
      <c r="L146" s="33">
        <f t="shared" si="31"/>
        <v>22.5</v>
      </c>
      <c r="M146" s="37">
        <v>33</v>
      </c>
      <c r="N146" s="24">
        <f>+Ene!K146+Feb!K146+Mar!K146+Abr!K146+May!K146+Jun!K146+Jul!K146+Ago!K146+Set!K146+Oct!K146+Nov!K146+Dic!K146</f>
        <v>9</v>
      </c>
      <c r="O146" s="33">
        <f t="shared" si="32"/>
        <v>27.27272727272727</v>
      </c>
      <c r="P146" s="37">
        <v>37</v>
      </c>
      <c r="Q146" s="24">
        <f>+Ene!L146+Feb!L146+Mar!L146+Abr!L146+May!L146+Jun!L146+Jul!L146+Ago!L146+Set!L146+Oct!L146+Nov!L146+Dic!L146</f>
        <v>9</v>
      </c>
      <c r="R146" s="33">
        <f t="shared" si="33"/>
        <v>24.324324324324326</v>
      </c>
      <c r="S146" s="44">
        <v>26</v>
      </c>
      <c r="T146" s="24">
        <f>+Ene!M146+Feb!M146+Mar!M146+Abr!M146+May!M146+Jun!M146+Jul!M146+Ago!M146+Set!M146+Oct!M146+Nov!M146+Dic!M146</f>
        <v>2</v>
      </c>
      <c r="U146" s="33">
        <f t="shared" si="34"/>
        <v>7.6923076923076925</v>
      </c>
      <c r="V146" s="44">
        <v>40</v>
      </c>
      <c r="W146" s="23">
        <f>+Ene!N146+Feb!N146+Mar!N146+Abr!N146+May!N146+Jun!N146+Jul!N146+Ago!N146+Set!N146+Oct!N146+Nov!N146+Dic!N146</f>
        <v>1</v>
      </c>
      <c r="X146" s="42">
        <f t="shared" si="35"/>
        <v>2.5</v>
      </c>
      <c r="Y146" s="37">
        <v>110</v>
      </c>
      <c r="Z146" s="24">
        <f>+Ene!O146+Feb!O146+Mar!O146+Abr!O146+May!O146+Jun!O146+Jul!O146+Ago!O146+Set!O146+Oct!O146+Nov!O146+Dic!O146</f>
        <v>7</v>
      </c>
      <c r="AA146" s="33">
        <f t="shared" si="36"/>
        <v>6.3636363636363633</v>
      </c>
      <c r="AB146" s="37">
        <v>110</v>
      </c>
      <c r="AC146" s="24">
        <f>+Ene!P146+Feb!P146+Mar!P146+Abr!P146+May!P146+Jun!P146+Jul!P146+Ago!P146+Set!P146+Oct!P146+Nov!P146+Dic!P146</f>
        <v>19</v>
      </c>
      <c r="AD146" s="33">
        <f t="shared" si="37"/>
        <v>17.272727272727273</v>
      </c>
      <c r="AE146" s="24">
        <v>40</v>
      </c>
      <c r="AF146" s="24">
        <f>+Ene!Q146+Feb!Q146+Mar!Q146+Abr!Q146+May!Q146+Jun!Q146+Jul!Q146+Ago!Q146+Set!Q146+Oct!Q146+Nov!Q146+Dic!Q146</f>
        <v>4</v>
      </c>
      <c r="AG146" s="33">
        <f t="shared" si="38"/>
        <v>10</v>
      </c>
      <c r="AH146" s="37">
        <v>134</v>
      </c>
      <c r="AI146" s="24">
        <f>+Ene!R146+Feb!R146+Mar!R146+Abr!R146+May!R146+Jun!R146+Jul!R146+Ago!R146+Set!R146+Oct!R146+Nov!R146+Dic!R146</f>
        <v>1</v>
      </c>
      <c r="AJ146" s="33">
        <f t="shared" si="39"/>
        <v>0.74626865671641784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24">
        <v>110</v>
      </c>
      <c r="AN146" s="24">
        <f>+Ene!U146+Feb!U146+Mar!U146+Abr!U146+May!U146+Jun!U146+Jul!U146+Ago!U146+Set!U146+Oct!U146+Nov!U146+Dic!U146</f>
        <v>52</v>
      </c>
      <c r="AO146" s="33">
        <f t="shared" si="40"/>
        <v>47.272727272727273</v>
      </c>
      <c r="AP146" s="24">
        <f t="shared" si="41"/>
        <v>52</v>
      </c>
      <c r="AQ146" s="24">
        <f>+Ene!V146+Feb!V146+Mar!V146+Abr!V146+May!V146+Jun!V146+Jul!V146+Ago!V146+Set!V146+Oct!V146+Nov!V146+Dic!V146</f>
        <v>1</v>
      </c>
      <c r="AR146" s="33">
        <f t="shared" si="42"/>
        <v>1.9230769230769231</v>
      </c>
      <c r="AS146" s="24">
        <f t="shared" si="43"/>
        <v>52</v>
      </c>
      <c r="AT146" s="24">
        <f>+Ene!W146+Feb!W146+Mar!W146+Abr!W146+May!W146+Jun!W146+Jul!W146+Ago!W146+Set!W146+Oct!W146+Nov!W146+Dic!W146</f>
        <v>7</v>
      </c>
      <c r="AU146" s="33">
        <f t="shared" si="44"/>
        <v>13.461538461538462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281</v>
      </c>
      <c r="E147" s="45" t="s">
        <v>5</v>
      </c>
      <c r="F147" s="45" t="s">
        <v>129</v>
      </c>
      <c r="G147" s="46" t="s">
        <v>284</v>
      </c>
      <c r="H147" s="46">
        <v>147</v>
      </c>
      <c r="I147" s="45" t="s">
        <v>346</v>
      </c>
      <c r="J147" s="24">
        <v>18</v>
      </c>
      <c r="K147" s="27">
        <f>+Ene!J147+Feb!J147+Mar!J147+Abr!J147+May!J147+Jun!J147+Jul!J147+Ago!J147+Set!J147+Oct!J147+Nov!J147+Dic!J147</f>
        <v>0</v>
      </c>
      <c r="L147" s="33">
        <f t="shared" si="31"/>
        <v>0</v>
      </c>
      <c r="M147" s="37">
        <v>18</v>
      </c>
      <c r="N147" s="24">
        <f>+Ene!K147+Feb!K147+Mar!K147+Abr!K147+May!K147+Jun!K147+Jul!K147+Ago!K147+Set!K147+Oct!K147+Nov!K147+Dic!K147</f>
        <v>0</v>
      </c>
      <c r="O147" s="33">
        <f t="shared" si="32"/>
        <v>0</v>
      </c>
      <c r="P147" s="37">
        <v>18</v>
      </c>
      <c r="Q147" s="24">
        <f>+Ene!L147+Feb!L147+Mar!L147+Abr!L147+May!L147+Jun!L147+Jul!L147+Ago!L147+Set!L147+Oct!L147+Nov!L147+Dic!L147</f>
        <v>0</v>
      </c>
      <c r="R147" s="33">
        <f t="shared" si="33"/>
        <v>0</v>
      </c>
      <c r="S147" s="44">
        <v>14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v>0</v>
      </c>
      <c r="W147" s="23">
        <f>+Ene!N147+Feb!N147+Mar!N147+Abr!N147+May!N147+Jun!N147+Jul!N147+Ago!N147+Set!N147+Oct!N147+Nov!N147+Dic!N147</f>
        <v>0</v>
      </c>
      <c r="X147" s="42">
        <f t="shared" si="35"/>
        <v>0</v>
      </c>
      <c r="Y147" s="37">
        <v>54</v>
      </c>
      <c r="Z147" s="24">
        <f>+Ene!O147+Feb!O147+Mar!O147+Abr!O147+May!O147+Jun!O147+Jul!O147+Ago!O147+Set!O147+Oct!O147+Nov!O147+Dic!O147</f>
        <v>1</v>
      </c>
      <c r="AA147" s="33">
        <f t="shared" si="36"/>
        <v>1.8518518518518516</v>
      </c>
      <c r="AB147" s="37">
        <v>54</v>
      </c>
      <c r="AC147" s="24">
        <f>+Ene!P147+Feb!P147+Mar!P147+Abr!P147+May!P147+Jun!P147+Jul!P147+Ago!P147+Set!P147+Oct!P147+Nov!P147+Dic!P147</f>
        <v>0</v>
      </c>
      <c r="AD147" s="33">
        <f t="shared" si="37"/>
        <v>0</v>
      </c>
      <c r="AE147" s="24">
        <v>18</v>
      </c>
      <c r="AF147" s="24">
        <f>+Ene!Q147+Feb!Q147+Mar!Q147+Abr!Q147+May!Q147+Jun!Q147+Jul!Q147+Ago!Q147+Set!Q147+Oct!Q147+Nov!Q147+Dic!Q147</f>
        <v>1</v>
      </c>
      <c r="AG147" s="33">
        <f t="shared" si="38"/>
        <v>5.5555555555555554</v>
      </c>
      <c r="AH147" s="37">
        <v>68</v>
      </c>
      <c r="AI147" s="24">
        <f>+Ene!R147+Feb!R147+Mar!R147+Abr!R147+May!R147+Jun!R147+Jul!R147+Ago!R147+Set!R147+Oct!R147+Nov!R147+Dic!R147</f>
        <v>2</v>
      </c>
      <c r="AJ147" s="33">
        <f t="shared" si="39"/>
        <v>2.9411764705882351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24">
        <v>54</v>
      </c>
      <c r="AN147" s="24">
        <f>+Ene!U147+Feb!U147+Mar!U147+Abr!U147+May!U147+Jun!U147+Jul!U147+Ago!U147+Set!U147+Oct!U147+Nov!U147+Dic!U147</f>
        <v>12</v>
      </c>
      <c r="AO147" s="33">
        <f t="shared" si="40"/>
        <v>22.222222222222221</v>
      </c>
      <c r="AP147" s="24">
        <f t="shared" si="41"/>
        <v>12</v>
      </c>
      <c r="AQ147" s="24">
        <f>+Ene!V147+Feb!V147+Mar!V147+Abr!V147+May!V147+Jun!V147+Jul!V147+Ago!V147+Set!V147+Oct!V147+Nov!V147+Dic!V147</f>
        <v>0</v>
      </c>
      <c r="AR147" s="33">
        <f t="shared" si="42"/>
        <v>0</v>
      </c>
      <c r="AS147" s="24">
        <f t="shared" si="43"/>
        <v>12</v>
      </c>
      <c r="AT147" s="24">
        <f>+Ene!W147+Feb!W147+Mar!W147+Abr!W147+May!W147+Jun!W147+Jul!W147+Ago!W147+Set!W147+Oct!W147+Nov!W147+Dic!W147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281</v>
      </c>
      <c r="E148" s="45" t="s">
        <v>5</v>
      </c>
      <c r="F148" s="45" t="s">
        <v>129</v>
      </c>
      <c r="G148" s="46" t="s">
        <v>284</v>
      </c>
      <c r="H148" s="46">
        <v>148</v>
      </c>
      <c r="I148" s="45" t="s">
        <v>347</v>
      </c>
      <c r="J148" s="24">
        <v>22</v>
      </c>
      <c r="K148" s="27">
        <f>+Ene!J148+Feb!J148+Mar!J148+Abr!J148+May!J148+Jun!J148+Jul!J148+Ago!J148+Set!J148+Oct!J148+Nov!J148+Dic!J148</f>
        <v>4</v>
      </c>
      <c r="L148" s="33">
        <f t="shared" si="31"/>
        <v>18.181818181818183</v>
      </c>
      <c r="M148" s="37">
        <v>20</v>
      </c>
      <c r="N148" s="24">
        <f>+Ene!K148+Feb!K148+Mar!K148+Abr!K148+May!K148+Jun!K148+Jul!K148+Ago!K148+Set!K148+Oct!K148+Nov!K148+Dic!K148</f>
        <v>4</v>
      </c>
      <c r="O148" s="33">
        <f t="shared" si="32"/>
        <v>20</v>
      </c>
      <c r="P148" s="37">
        <v>21</v>
      </c>
      <c r="Q148" s="24">
        <f>+Ene!L148+Feb!L148+Mar!L148+Abr!L148+May!L148+Jun!L148+Jul!L148+Ago!L148+Set!L148+Oct!L148+Nov!L148+Dic!L148</f>
        <v>0</v>
      </c>
      <c r="R148" s="33">
        <f t="shared" si="33"/>
        <v>0</v>
      </c>
      <c r="S148" s="44">
        <v>17</v>
      </c>
      <c r="T148" s="24">
        <f>+Ene!M148+Feb!M148+Mar!M148+Abr!M148+May!M148+Jun!M148+Jul!M148+Ago!M148+Set!M148+Oct!M148+Nov!M148+Dic!M148</f>
        <v>2</v>
      </c>
      <c r="U148" s="33">
        <f t="shared" si="34"/>
        <v>11.76470588235294</v>
      </c>
      <c r="V148" s="44">
        <v>0</v>
      </c>
      <c r="W148" s="23">
        <f>+Ene!N148+Feb!N148+Mar!N148+Abr!N148+May!N148+Jun!N148+Jul!N148+Ago!N148+Set!N148+Oct!N148+Nov!N148+Dic!N148</f>
        <v>0</v>
      </c>
      <c r="X148" s="42">
        <f t="shared" si="35"/>
        <v>0</v>
      </c>
      <c r="Y148" s="37">
        <v>63</v>
      </c>
      <c r="Z148" s="24">
        <f>+Ene!O148+Feb!O148+Mar!O148+Abr!O148+May!O148+Jun!O148+Jul!O148+Ago!O148+Set!O148+Oct!O148+Nov!O148+Dic!O148</f>
        <v>1</v>
      </c>
      <c r="AA148" s="33">
        <f t="shared" si="36"/>
        <v>1.5873015873015872</v>
      </c>
      <c r="AB148" s="37">
        <v>63</v>
      </c>
      <c r="AC148" s="24">
        <f>+Ene!P148+Feb!P148+Mar!P148+Abr!P148+May!P148+Jun!P148+Jul!P148+Ago!P148+Set!P148+Oct!P148+Nov!P148+Dic!P148</f>
        <v>4</v>
      </c>
      <c r="AD148" s="33">
        <f t="shared" si="37"/>
        <v>6.3492063492063489</v>
      </c>
      <c r="AE148" s="24">
        <v>22</v>
      </c>
      <c r="AF148" s="24">
        <f>+Ene!Q148+Feb!Q148+Mar!Q148+Abr!Q148+May!Q148+Jun!Q148+Jul!Q148+Ago!Q148+Set!Q148+Oct!Q148+Nov!Q148+Dic!Q148</f>
        <v>0</v>
      </c>
      <c r="AG148" s="33">
        <f t="shared" si="38"/>
        <v>0</v>
      </c>
      <c r="AH148" s="37">
        <v>79</v>
      </c>
      <c r="AI148" s="24">
        <f>+Ene!R148+Feb!R148+Mar!R148+Abr!R148+May!R148+Jun!R148+Jul!R148+Ago!R148+Set!R148+Oct!R148+Nov!R148+Dic!R148</f>
        <v>2</v>
      </c>
      <c r="AJ148" s="33">
        <f t="shared" si="39"/>
        <v>2.5316455696202533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24">
        <v>63</v>
      </c>
      <c r="AN148" s="24">
        <f>+Ene!U148+Feb!U148+Mar!U148+Abr!U148+May!U148+Jun!U148+Jul!U148+Ago!U148+Set!U148+Oct!U148+Nov!U148+Dic!U148</f>
        <v>24</v>
      </c>
      <c r="AO148" s="33">
        <f t="shared" si="40"/>
        <v>38.095238095238095</v>
      </c>
      <c r="AP148" s="24">
        <f t="shared" si="41"/>
        <v>24</v>
      </c>
      <c r="AQ148" s="24">
        <f>+Ene!V148+Feb!V148+Mar!V148+Abr!V148+May!V148+Jun!V148+Jul!V148+Ago!V148+Set!V148+Oct!V148+Nov!V148+Dic!V148</f>
        <v>0</v>
      </c>
      <c r="AR148" s="33">
        <f t="shared" si="42"/>
        <v>0</v>
      </c>
      <c r="AS148" s="24">
        <f t="shared" si="43"/>
        <v>24</v>
      </c>
      <c r="AT148" s="24">
        <f>+Ene!W148+Feb!W148+Mar!W148+Abr!W148+May!W148+Jun!W148+Jul!W148+Ago!W148+Set!W148+Oct!W148+Nov!W148+Dic!W148</f>
        <v>1</v>
      </c>
      <c r="AU148" s="33">
        <f t="shared" si="44"/>
        <v>4.1666666666666661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281</v>
      </c>
      <c r="E149" s="45" t="s">
        <v>5</v>
      </c>
      <c r="F149" s="45" t="s">
        <v>129</v>
      </c>
      <c r="G149" s="46" t="s">
        <v>284</v>
      </c>
      <c r="H149" s="46">
        <v>149</v>
      </c>
      <c r="I149" s="45" t="s">
        <v>127</v>
      </c>
      <c r="J149" s="24">
        <v>31</v>
      </c>
      <c r="K149" s="27">
        <f>+Ene!J149+Feb!J149+Mar!J149+Abr!J149+May!J149+Jun!J149+Jul!J149+Ago!J149+Set!J149+Oct!J149+Nov!J149+Dic!J149</f>
        <v>0</v>
      </c>
      <c r="L149" s="33">
        <f t="shared" si="31"/>
        <v>0</v>
      </c>
      <c r="M149" s="37">
        <v>28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>
        <v>30</v>
      </c>
      <c r="Q149" s="24">
        <f>+Ene!L149+Feb!L149+Mar!L149+Abr!L149+May!L149+Jun!L149+Jul!L149+Ago!L149+Set!L149+Oct!L149+Nov!L149+Dic!L149</f>
        <v>0</v>
      </c>
      <c r="R149" s="33">
        <f t="shared" si="33"/>
        <v>0</v>
      </c>
      <c r="S149" s="44">
        <v>22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v>0</v>
      </c>
      <c r="W149" s="23">
        <f>+Ene!N149+Feb!N149+Mar!N149+Abr!N149+May!N149+Jun!N149+Jul!N149+Ago!N149+Set!N149+Oct!N149+Nov!N149+Dic!N149</f>
        <v>0</v>
      </c>
      <c r="X149" s="42">
        <f t="shared" si="35"/>
        <v>0</v>
      </c>
      <c r="Y149" s="37">
        <v>89</v>
      </c>
      <c r="Z149" s="24">
        <f>+Ene!O149+Feb!O149+Mar!O149+Abr!O149+May!O149+Jun!O149+Jul!O149+Ago!O149+Set!O149+Oct!O149+Nov!O149+Dic!O149</f>
        <v>0</v>
      </c>
      <c r="AA149" s="33">
        <f t="shared" si="36"/>
        <v>0</v>
      </c>
      <c r="AB149" s="37">
        <v>89</v>
      </c>
      <c r="AC149" s="24">
        <f>+Ene!P149+Feb!P149+Mar!P149+Abr!P149+May!P149+Jun!P149+Jul!P149+Ago!P149+Set!P149+Oct!P149+Nov!P149+Dic!P149</f>
        <v>0</v>
      </c>
      <c r="AD149" s="33">
        <f t="shared" si="37"/>
        <v>0</v>
      </c>
      <c r="AE149" s="24">
        <v>31</v>
      </c>
      <c r="AF149" s="24">
        <f>+Ene!Q149+Feb!Q149+Mar!Q149+Abr!Q149+May!Q149+Jun!Q149+Jul!Q149+Ago!Q149+Set!Q149+Oct!Q149+Nov!Q149+Dic!Q149</f>
        <v>0</v>
      </c>
      <c r="AG149" s="33">
        <f t="shared" si="38"/>
        <v>0</v>
      </c>
      <c r="AH149" s="37">
        <v>110</v>
      </c>
      <c r="AI149" s="24">
        <f>+Ene!R149+Feb!R149+Mar!R149+Abr!R149+May!R149+Jun!R149+Jul!R149+Ago!R149+Set!R149+Oct!R149+Nov!R149+Dic!R149</f>
        <v>3</v>
      </c>
      <c r="AJ149" s="33">
        <f t="shared" si="39"/>
        <v>2.7272727272727271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24">
        <v>89</v>
      </c>
      <c r="AN149" s="24">
        <f>+Ene!U149+Feb!U149+Mar!U149+Abr!U149+May!U149+Jun!U149+Jul!U149+Ago!U149+Set!U149+Oct!U149+Nov!U149+Dic!U149</f>
        <v>4</v>
      </c>
      <c r="AO149" s="33">
        <f t="shared" si="40"/>
        <v>4.4943820224719104</v>
      </c>
      <c r="AP149" s="24">
        <f t="shared" si="41"/>
        <v>4</v>
      </c>
      <c r="AQ149" s="24">
        <f>+Ene!V149+Feb!V149+Mar!V149+Abr!V149+May!V149+Jun!V149+Jul!V149+Ago!V149+Set!V149+Oct!V149+Nov!V149+Dic!V149</f>
        <v>0</v>
      </c>
      <c r="AR149" s="33">
        <f t="shared" si="42"/>
        <v>0</v>
      </c>
      <c r="AS149" s="24">
        <f t="shared" si="43"/>
        <v>4</v>
      </c>
      <c r="AT149" s="24">
        <f>+Ene!W149+Feb!W149+Mar!W149+Abr!W149+May!W149+Jun!W149+Jul!W149+Ago!W149+Set!W149+Oct!W149+Nov!W149+Dic!W149</f>
        <v>1</v>
      </c>
      <c r="AU149" s="33">
        <f t="shared" si="44"/>
        <v>25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281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348</v>
      </c>
      <c r="J150" s="24">
        <v>700</v>
      </c>
      <c r="K150" s="27">
        <f>+Ene!J150+Feb!J150+Mar!J150+Abr!J150+May!J150+Jun!J150+Jul!J150+Ago!J150+Set!J150+Oct!J150+Nov!J150+Dic!J150</f>
        <v>40</v>
      </c>
      <c r="L150" s="33">
        <f t="shared" si="31"/>
        <v>5.7142857142857144</v>
      </c>
      <c r="M150" s="37">
        <v>650</v>
      </c>
      <c r="N150" s="24">
        <f>+Ene!K150+Feb!K150+Mar!K150+Abr!K150+May!K150+Jun!K150+Jul!K150+Ago!K150+Set!K150+Oct!K150+Nov!K150+Dic!K150</f>
        <v>40</v>
      </c>
      <c r="O150" s="33">
        <f t="shared" si="32"/>
        <v>6.1538461538461542</v>
      </c>
      <c r="P150" s="37">
        <v>644</v>
      </c>
      <c r="Q150" s="24">
        <f>+Ene!L150+Feb!L150+Mar!L150+Abr!L150+May!L150+Jun!L150+Jul!L150+Ago!L150+Set!L150+Oct!L150+Nov!L150+Dic!L150</f>
        <v>6</v>
      </c>
      <c r="R150" s="33">
        <f t="shared" si="33"/>
        <v>0.93167701863354035</v>
      </c>
      <c r="S150" s="44">
        <v>680</v>
      </c>
      <c r="T150" s="24">
        <f>+Ene!M150+Feb!M150+Mar!M150+Abr!M150+May!M150+Jun!M150+Jul!M150+Ago!M150+Set!M150+Oct!M150+Nov!M150+Dic!M150</f>
        <v>1</v>
      </c>
      <c r="U150" s="33">
        <f t="shared" si="34"/>
        <v>0.14705882352941177</v>
      </c>
      <c r="V150" s="44">
        <v>700</v>
      </c>
      <c r="W150" s="23">
        <f>+Ene!N150+Feb!N150+Mar!N150+Abr!N150+May!N150+Jun!N150+Jul!N150+Ago!N150+Set!N150+Oct!N150+Nov!N150+Dic!N150</f>
        <v>39</v>
      </c>
      <c r="X150" s="42">
        <f t="shared" si="35"/>
        <v>5.5714285714285712</v>
      </c>
      <c r="Y150" s="37">
        <v>1994</v>
      </c>
      <c r="Z150" s="24">
        <f>+Ene!O150+Feb!O150+Mar!O150+Abr!O150+May!O150+Jun!O150+Jul!O150+Ago!O150+Set!O150+Oct!O150+Nov!O150+Dic!O150</f>
        <v>117</v>
      </c>
      <c r="AA150" s="33">
        <f t="shared" si="36"/>
        <v>5.8676028084252758</v>
      </c>
      <c r="AB150" s="37">
        <v>1994</v>
      </c>
      <c r="AC150" s="24">
        <f>+Ene!P150+Feb!P150+Mar!P150+Abr!P150+May!P150+Jun!P150+Jul!P150+Ago!P150+Set!P150+Oct!P150+Nov!P150+Dic!P150</f>
        <v>85</v>
      </c>
      <c r="AD150" s="33">
        <f t="shared" si="37"/>
        <v>4.262788365095286</v>
      </c>
      <c r="AE150" s="24">
        <v>700</v>
      </c>
      <c r="AF150" s="24">
        <f>+Ene!Q150+Feb!Q150+Mar!Q150+Abr!Q150+May!Q150+Jun!Q150+Jul!Q150+Ago!Q150+Set!Q150+Oct!Q150+Nov!Q150+Dic!Q150</f>
        <v>0</v>
      </c>
      <c r="AG150" s="33">
        <f t="shared" si="38"/>
        <v>0</v>
      </c>
      <c r="AH150" s="37">
        <v>2654</v>
      </c>
      <c r="AI150" s="24">
        <f>+Ene!R150+Feb!R150+Mar!R150+Abr!R150+May!R150+Jun!R150+Jul!R150+Ago!R150+Set!R150+Oct!R150+Nov!R150+Dic!R150</f>
        <v>0</v>
      </c>
      <c r="AJ150" s="33">
        <f t="shared" si="39"/>
        <v>0</v>
      </c>
      <c r="AK150" s="24">
        <f>+Ene!S150+Feb!S150+Mar!S150+Abr!S150+May!S150+Jun!S150+Jul!S150+Ago!S150+Set!S150+Oct!S150+Nov!S150+Dic!S150</f>
        <v>1</v>
      </c>
      <c r="AL150" s="24">
        <f>+Ene!T150+Feb!T150+Mar!T150+Abr!T150+May!T150+Jun!T150+Jul!T150+Ago!T150+Set!T150+Oct!T150+Nov!T150+Dic!T150</f>
        <v>1</v>
      </c>
      <c r="AM150" s="24">
        <v>1994</v>
      </c>
      <c r="AN150" s="24">
        <f>+Ene!U150+Feb!U150+Mar!U150+Abr!U150+May!U150+Jun!U150+Jul!U150+Ago!U150+Set!U150+Oct!U150+Nov!U150+Dic!U150</f>
        <v>293</v>
      </c>
      <c r="AO150" s="33">
        <f t="shared" si="40"/>
        <v>14.694082246740219</v>
      </c>
      <c r="AP150" s="24">
        <f t="shared" si="41"/>
        <v>293</v>
      </c>
      <c r="AQ150" s="24">
        <f>+Ene!V150+Feb!V150+Mar!V150+Abr!V150+May!V150+Jun!V150+Jul!V150+Ago!V150+Set!V150+Oct!V150+Nov!V150+Dic!V150</f>
        <v>20</v>
      </c>
      <c r="AR150" s="33">
        <f t="shared" si="42"/>
        <v>6.8259385665529013</v>
      </c>
      <c r="AS150" s="24">
        <f t="shared" si="43"/>
        <v>293</v>
      </c>
      <c r="AT150" s="24">
        <f>+Ene!W150+Feb!W150+Mar!W150+Abr!W150+May!W150+Jun!W150+Jul!W150+Ago!W150+Set!W150+Oct!W150+Nov!W150+Dic!W150</f>
        <v>51</v>
      </c>
      <c r="AU150" s="33">
        <f t="shared" si="44"/>
        <v>17.4061433447099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281</v>
      </c>
      <c r="E151" s="45" t="s">
        <v>5</v>
      </c>
      <c r="F151" s="45" t="s">
        <v>5</v>
      </c>
      <c r="G151" s="46" t="s">
        <v>284</v>
      </c>
      <c r="H151" s="46">
        <v>151</v>
      </c>
      <c r="I151" s="45" t="s">
        <v>149</v>
      </c>
      <c r="J151" s="24">
        <v>50</v>
      </c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26.461455320226637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>
        <v>60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31.890965341151741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v>0</v>
      </c>
      <c r="W151" s="23">
        <f>+Ene!N151+Feb!N151+Mar!N151+Abr!N151+May!N151+Jun!N151+Jul!N151+Ago!N151+Set!N151+Oct!N151+Nov!N151+Dic!N151</f>
        <v>0</v>
      </c>
      <c r="X151" s="42">
        <f t="shared" si="35"/>
        <v>0</v>
      </c>
      <c r="Y151" s="37">
        <v>136.46145532022663</v>
      </c>
      <c r="Z151" s="24">
        <f>+Ene!O151+Feb!O151+Mar!O151+Abr!O151+May!O151+Jun!O151+Jul!O151+Ago!O151+Set!O151+Oct!O151+Nov!O151+Dic!O151</f>
        <v>0</v>
      </c>
      <c r="AA151" s="33">
        <f t="shared" si="36"/>
        <v>0</v>
      </c>
      <c r="AB151" s="37">
        <v>136.46145532022663</v>
      </c>
      <c r="AC151" s="24">
        <f>+Ene!P151+Feb!P151+Mar!P151+Abr!P151+May!P151+Jun!P151+Jul!P151+Ago!P151+Set!P151+Oct!P151+Nov!P151+Dic!P151</f>
        <v>0</v>
      </c>
      <c r="AD151" s="33">
        <f t="shared" si="37"/>
        <v>0</v>
      </c>
      <c r="AE151" s="24">
        <v>50</v>
      </c>
      <c r="AF151" s="24">
        <f>+Ene!Q151+Feb!Q151+Mar!Q151+Abr!Q151+May!Q151+Jun!Q151+Jul!Q151+Ago!Q151+Set!Q151+Oct!Q151+Nov!Q151+Dic!Q151</f>
        <v>0</v>
      </c>
      <c r="AG151" s="33">
        <f t="shared" si="38"/>
        <v>0</v>
      </c>
      <c r="AH151" s="37">
        <v>150.35242066137837</v>
      </c>
      <c r="AI151" s="24">
        <f>+Ene!R151+Feb!R151+Mar!R151+Abr!R151+May!R151+Jun!R151+Jul!R151+Ago!R151+Set!R151+Oct!R151+Nov!R151+Dic!R151</f>
        <v>0</v>
      </c>
      <c r="AJ151" s="33">
        <f t="shared" si="39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24">
        <v>136.46145532022663</v>
      </c>
      <c r="AN151" s="24">
        <f>+Ene!U151+Feb!U151+Mar!U151+Abr!U151+May!U151+Jun!U151+Jul!U151+Ago!U151+Set!U151+Oct!U151+Nov!U151+Dic!U151</f>
        <v>1</v>
      </c>
      <c r="AO151" s="33">
        <f t="shared" si="40"/>
        <v>0.73280766180703161</v>
      </c>
      <c r="AP151" s="24">
        <f t="shared" si="41"/>
        <v>1</v>
      </c>
      <c r="AQ151" s="24">
        <f>+Ene!V151+Feb!V151+Mar!V151+Abr!V151+May!V151+Jun!V151+Jul!V151+Ago!V151+Set!V151+Oct!V151+Nov!V151+Dic!V151</f>
        <v>0</v>
      </c>
      <c r="AR151" s="33">
        <f t="shared" si="42"/>
        <v>0</v>
      </c>
      <c r="AS151" s="24">
        <f t="shared" si="43"/>
        <v>1</v>
      </c>
      <c r="AT151" s="24">
        <f>+Ene!W151+Feb!W151+Mar!W151+Abr!W151+May!W151+Jun!W151+Jul!W151+Ago!W151+Set!W151+Oct!W151+Nov!W151+Dic!W151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281</v>
      </c>
      <c r="E152" s="45" t="s">
        <v>5</v>
      </c>
      <c r="F152" s="45" t="s">
        <v>5</v>
      </c>
      <c r="G152" s="46" t="s">
        <v>284</v>
      </c>
      <c r="H152" s="46">
        <v>152</v>
      </c>
      <c r="I152" s="45" t="s">
        <v>148</v>
      </c>
      <c r="J152" s="24">
        <v>33</v>
      </c>
      <c r="K152" s="27">
        <f>+Ene!J152+Feb!J152+Mar!J152+Abr!J152+May!J152+Jun!J152+Jul!J152+Ago!J152+Set!J152+Oct!J152+Nov!J152+Dic!J152</f>
        <v>0</v>
      </c>
      <c r="L152" s="33">
        <f t="shared" si="31"/>
        <v>0</v>
      </c>
      <c r="M152" s="37">
        <v>20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>
        <v>30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16.308164237200735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v>0</v>
      </c>
      <c r="W152" s="23">
        <f>+Ene!N152+Feb!N152+Mar!N152+Abr!N152+May!N152+Jun!N152+Jul!N152+Ago!N152+Set!N152+Oct!N152+Nov!N152+Dic!N152</f>
        <v>0</v>
      </c>
      <c r="X152" s="42">
        <f t="shared" si="35"/>
        <v>0</v>
      </c>
      <c r="Y152" s="37">
        <v>83</v>
      </c>
      <c r="Z152" s="24">
        <f>+Ene!O152+Feb!O152+Mar!O152+Abr!O152+May!O152+Jun!O152+Jul!O152+Ago!O152+Set!O152+Oct!O152+Nov!O152+Dic!O152</f>
        <v>0</v>
      </c>
      <c r="AA152" s="33">
        <f t="shared" si="36"/>
        <v>0</v>
      </c>
      <c r="AB152" s="37">
        <v>83</v>
      </c>
      <c r="AC152" s="24">
        <f>+Ene!P152+Feb!P152+Mar!P152+Abr!P152+May!P152+Jun!P152+Jul!P152+Ago!P152+Set!P152+Oct!P152+Nov!P152+Dic!P152</f>
        <v>0</v>
      </c>
      <c r="AD152" s="33">
        <f t="shared" si="37"/>
        <v>0</v>
      </c>
      <c r="AE152" s="24">
        <v>33</v>
      </c>
      <c r="AF152" s="24">
        <f>+Ene!Q152+Feb!Q152+Mar!Q152+Abr!Q152+May!Q152+Jun!Q152+Jul!Q152+Ago!Q152+Set!Q152+Oct!Q152+Nov!Q152+Dic!Q152</f>
        <v>0</v>
      </c>
      <c r="AG152" s="33">
        <f t="shared" si="38"/>
        <v>0</v>
      </c>
      <c r="AH152" s="37">
        <v>86.308164237200742</v>
      </c>
      <c r="AI152" s="24">
        <f>+Ene!R152+Feb!R152+Mar!R152+Abr!R152+May!R152+Jun!R152+Jul!R152+Ago!R152+Set!R152+Oct!R152+Nov!R152+Dic!R152</f>
        <v>0</v>
      </c>
      <c r="AJ152" s="33">
        <f t="shared" si="39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24">
        <v>83</v>
      </c>
      <c r="AN152" s="24">
        <f>+Ene!U152+Feb!U152+Mar!U152+Abr!U152+May!U152+Jun!U152+Jul!U152+Ago!U152+Set!U152+Oct!U152+Nov!U152+Dic!U152</f>
        <v>1</v>
      </c>
      <c r="AO152" s="33">
        <f t="shared" si="40"/>
        <v>1.2048192771084338</v>
      </c>
      <c r="AP152" s="24">
        <f t="shared" si="41"/>
        <v>1</v>
      </c>
      <c r="AQ152" s="24">
        <f>+Ene!V152+Feb!V152+Mar!V152+Abr!V152+May!V152+Jun!V152+Jul!V152+Ago!V152+Set!V152+Oct!V152+Nov!V152+Dic!V152</f>
        <v>0</v>
      </c>
      <c r="AR152" s="33">
        <f t="shared" si="42"/>
        <v>0</v>
      </c>
      <c r="AS152" s="24">
        <f t="shared" si="43"/>
        <v>1</v>
      </c>
      <c r="AT152" s="24">
        <f>+Ene!W152+Feb!W152+Mar!W152+Abr!W152+May!W152+Jun!W152+Jul!W152+Ago!W152+Set!W152+Oct!W152+Nov!W152+Dic!W152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281</v>
      </c>
      <c r="E153" s="45" t="s">
        <v>5</v>
      </c>
      <c r="F153" s="45" t="s">
        <v>5</v>
      </c>
      <c r="G153" s="46" t="s">
        <v>284</v>
      </c>
      <c r="H153" s="46">
        <v>153</v>
      </c>
      <c r="I153" s="45" t="s">
        <v>171</v>
      </c>
      <c r="J153" s="24">
        <v>8</v>
      </c>
      <c r="K153" s="27">
        <f>+Ene!J153+Feb!J153+Mar!J153+Abr!J153+May!J153+Jun!J153+Jul!J153+Ago!J153+Set!J153+Oct!J153+Nov!J153+Dic!J153</f>
        <v>1</v>
      </c>
      <c r="L153" s="33">
        <f t="shared" si="31"/>
        <v>12.5</v>
      </c>
      <c r="M153" s="37">
        <v>6</v>
      </c>
      <c r="N153" s="24">
        <f>+Ene!K153+Feb!K153+Mar!K153+Abr!K153+May!K153+Jun!K153+Jul!K153+Ago!K153+Set!K153+Oct!K153+Nov!K153+Dic!K153</f>
        <v>1</v>
      </c>
      <c r="O153" s="33">
        <f t="shared" si="32"/>
        <v>16.666666666666664</v>
      </c>
      <c r="P153" s="37">
        <v>10</v>
      </c>
      <c r="Q153" s="24">
        <f>+Ene!L153+Feb!L153+Mar!L153+Abr!L153+May!L153+Jun!L153+Jul!L153+Ago!L153+Set!L153+Oct!L153+Nov!L153+Dic!L153</f>
        <v>2</v>
      </c>
      <c r="R153" s="33">
        <f t="shared" si="33"/>
        <v>20</v>
      </c>
      <c r="S153" s="44">
        <v>14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v>0</v>
      </c>
      <c r="W153" s="23">
        <f>+Ene!N153+Feb!N153+Mar!N153+Abr!N153+May!N153+Jun!N153+Jul!N153+Ago!N153+Set!N153+Oct!N153+Nov!N153+Dic!N153</f>
        <v>1</v>
      </c>
      <c r="X153" s="42">
        <f t="shared" si="35"/>
        <v>0</v>
      </c>
      <c r="Y153" s="37">
        <v>24</v>
      </c>
      <c r="Z153" s="24">
        <f>+Ene!O153+Feb!O153+Mar!O153+Abr!O153+May!O153+Jun!O153+Jul!O153+Ago!O153+Set!O153+Oct!O153+Nov!O153+Dic!O153</f>
        <v>1</v>
      </c>
      <c r="AA153" s="33">
        <f t="shared" si="36"/>
        <v>4.1666666666666661</v>
      </c>
      <c r="AB153" s="37">
        <v>24</v>
      </c>
      <c r="AC153" s="24">
        <f>+Ene!P153+Feb!P153+Mar!P153+Abr!P153+May!P153+Jun!P153+Jul!P153+Ago!P153+Set!P153+Oct!P153+Nov!P153+Dic!P153</f>
        <v>4</v>
      </c>
      <c r="AD153" s="33">
        <f t="shared" si="37"/>
        <v>16.666666666666664</v>
      </c>
      <c r="AE153" s="24">
        <v>8</v>
      </c>
      <c r="AF153" s="24">
        <f>+Ene!Q153+Feb!Q153+Mar!Q153+Abr!Q153+May!Q153+Jun!Q153+Jul!Q153+Ago!Q153+Set!Q153+Oct!Q153+Nov!Q153+Dic!Q153</f>
        <v>0</v>
      </c>
      <c r="AG153" s="33">
        <f t="shared" si="38"/>
        <v>0</v>
      </c>
      <c r="AH153" s="37">
        <v>40</v>
      </c>
      <c r="AI153" s="24">
        <f>+Ene!R153+Feb!R153+Mar!R153+Abr!R153+May!R153+Jun!R153+Jul!R153+Ago!R153+Set!R153+Oct!R153+Nov!R153+Dic!R153</f>
        <v>0</v>
      </c>
      <c r="AJ153" s="33">
        <f t="shared" si="39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24">
        <v>24</v>
      </c>
      <c r="AN153" s="24">
        <f>+Ene!U153+Feb!U153+Mar!U153+Abr!U153+May!U153+Jun!U153+Jul!U153+Ago!U153+Set!U153+Oct!U153+Nov!U153+Dic!U153</f>
        <v>0</v>
      </c>
      <c r="AO153" s="33">
        <f t="shared" si="40"/>
        <v>0</v>
      </c>
      <c r="AP153" s="24">
        <f t="shared" si="41"/>
        <v>0</v>
      </c>
      <c r="AQ153" s="24">
        <f>+Ene!V153+Feb!V153+Mar!V153+Abr!V153+May!V153+Jun!V153+Jul!V153+Ago!V153+Set!V153+Oct!V153+Nov!V153+Dic!V153</f>
        <v>0</v>
      </c>
      <c r="AR153" s="33">
        <f t="shared" si="42"/>
        <v>0</v>
      </c>
      <c r="AS153" s="24">
        <f t="shared" si="43"/>
        <v>0</v>
      </c>
      <c r="AT153" s="24">
        <f>+Ene!W153+Feb!W153+Mar!W153+Abr!W153+May!W153+Jun!W153+Jul!W153+Ago!W153+Set!W153+Oct!W153+Nov!W153+Dic!W153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281</v>
      </c>
      <c r="E154" s="45" t="s">
        <v>5</v>
      </c>
      <c r="F154" s="45" t="s">
        <v>5</v>
      </c>
      <c r="G154" s="46" t="s">
        <v>284</v>
      </c>
      <c r="H154" s="46">
        <v>154</v>
      </c>
      <c r="I154" s="45" t="s">
        <v>169</v>
      </c>
      <c r="J154" s="24">
        <v>7</v>
      </c>
      <c r="K154" s="27">
        <f>+Ene!J154+Feb!J154+Mar!J154+Abr!J154+May!J154+Jun!J154+Jul!J154+Ago!J154+Set!J154+Oct!J154+Nov!J154+Dic!J154</f>
        <v>0</v>
      </c>
      <c r="L154" s="33">
        <f t="shared" si="31"/>
        <v>0</v>
      </c>
      <c r="M154" s="37">
        <v>8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>
        <v>12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v>0</v>
      </c>
      <c r="W154" s="23">
        <f>+Ene!N154+Feb!N154+Mar!N154+Abr!N154+May!N154+Jun!N154+Jul!N154+Ago!N154+Set!N154+Oct!N154+Nov!N154+Dic!N154</f>
        <v>0</v>
      </c>
      <c r="X154" s="42">
        <f t="shared" si="35"/>
        <v>0</v>
      </c>
      <c r="Y154" s="37">
        <v>27</v>
      </c>
      <c r="Z154" s="24">
        <f>+Ene!O154+Feb!O154+Mar!O154+Abr!O154+May!O154+Jun!O154+Jul!O154+Ago!O154+Set!O154+Oct!O154+Nov!O154+Dic!O154</f>
        <v>8</v>
      </c>
      <c r="AA154" s="33">
        <f t="shared" si="36"/>
        <v>29.629629629629626</v>
      </c>
      <c r="AB154" s="37">
        <v>27</v>
      </c>
      <c r="AC154" s="24">
        <f>+Ene!P154+Feb!P154+Mar!P154+Abr!P154+May!P154+Jun!P154+Jul!P154+Ago!P154+Set!P154+Oct!P154+Nov!P154+Dic!P154</f>
        <v>0</v>
      </c>
      <c r="AD154" s="33">
        <f t="shared" si="37"/>
        <v>0</v>
      </c>
      <c r="AE154" s="24">
        <v>7</v>
      </c>
      <c r="AF154" s="24">
        <f>+Ene!Q154+Feb!Q154+Mar!Q154+Abr!Q154+May!Q154+Jun!Q154+Jul!Q154+Ago!Q154+Set!Q154+Oct!Q154+Nov!Q154+Dic!Q154</f>
        <v>0</v>
      </c>
      <c r="AG154" s="33">
        <f t="shared" si="38"/>
        <v>0</v>
      </c>
      <c r="AH154" s="37">
        <v>58</v>
      </c>
      <c r="AI154" s="24">
        <f>+Ene!R154+Feb!R154+Mar!R154+Abr!R154+May!R154+Jun!R154+Jul!R154+Ago!R154+Set!R154+Oct!R154+Nov!R154+Dic!R154</f>
        <v>0</v>
      </c>
      <c r="AJ154" s="33">
        <f t="shared" si="39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24">
        <v>27</v>
      </c>
      <c r="AN154" s="24">
        <f>+Ene!U154+Feb!U154+Mar!U154+Abr!U154+May!U154+Jun!U154+Jul!U154+Ago!U154+Set!U154+Oct!U154+Nov!U154+Dic!U154</f>
        <v>0</v>
      </c>
      <c r="AO154" s="33">
        <f t="shared" si="40"/>
        <v>0</v>
      </c>
      <c r="AP154" s="24">
        <f t="shared" si="41"/>
        <v>0</v>
      </c>
      <c r="AQ154" s="24">
        <f>+Ene!V154+Feb!V154+Mar!V154+Abr!V154+May!V154+Jun!V154+Jul!V154+Ago!V154+Set!V154+Oct!V154+Nov!V154+Dic!V154</f>
        <v>0</v>
      </c>
      <c r="AR154" s="33">
        <f t="shared" si="42"/>
        <v>0</v>
      </c>
      <c r="AS154" s="24">
        <f t="shared" si="43"/>
        <v>0</v>
      </c>
      <c r="AT154" s="24">
        <f>+Ene!W154+Feb!W154+Mar!W154+Abr!W154+May!W154+Jun!W154+Jul!W154+Ago!W154+Set!W154+Oct!W154+Nov!W154+Dic!W154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281</v>
      </c>
      <c r="E155" s="45" t="s">
        <v>5</v>
      </c>
      <c r="F155" s="45" t="s">
        <v>5</v>
      </c>
      <c r="G155" s="46" t="s">
        <v>289</v>
      </c>
      <c r="H155" s="46">
        <v>155</v>
      </c>
      <c r="I155" s="45" t="s">
        <v>349</v>
      </c>
      <c r="J155" s="24">
        <v>8</v>
      </c>
      <c r="K155" s="27">
        <f>+Ene!J155+Feb!J155+Mar!J155+Abr!J155+May!J155+Jun!J155+Jul!J155+Ago!J155+Set!J155+Oct!J155+Nov!J155+Dic!J155</f>
        <v>4</v>
      </c>
      <c r="L155" s="33">
        <f t="shared" si="31"/>
        <v>50</v>
      </c>
      <c r="M155" s="37">
        <v>6</v>
      </c>
      <c r="N155" s="24">
        <f>+Ene!K155+Feb!K155+Mar!K155+Abr!K155+May!K155+Jun!K155+Jul!K155+Ago!K155+Set!K155+Oct!K155+Nov!K155+Dic!K155</f>
        <v>4</v>
      </c>
      <c r="O155" s="33">
        <f t="shared" si="32"/>
        <v>66.666666666666657</v>
      </c>
      <c r="P155" s="37">
        <v>18</v>
      </c>
      <c r="Q155" s="24">
        <f>+Ene!L155+Feb!L155+Mar!L155+Abr!L155+May!L155+Jun!L155+Jul!L155+Ago!L155+Set!L155+Oct!L155+Nov!L155+Dic!L155</f>
        <v>5</v>
      </c>
      <c r="R155" s="33">
        <f t="shared" si="33"/>
        <v>27.777777777777779</v>
      </c>
      <c r="S155" s="44">
        <v>25</v>
      </c>
      <c r="T155" s="24">
        <f>+Ene!M155+Feb!M155+Mar!M155+Abr!M155+May!M155+Jun!M155+Jul!M155+Ago!M155+Set!M155+Oct!M155+Nov!M155+Dic!M155</f>
        <v>1</v>
      </c>
      <c r="U155" s="33">
        <f t="shared" si="34"/>
        <v>4</v>
      </c>
      <c r="V155" s="44">
        <v>8</v>
      </c>
      <c r="W155" s="23">
        <f>+Ene!N155+Feb!N155+Mar!N155+Abr!N155+May!N155+Jun!N155+Jul!N155+Ago!N155+Set!N155+Oct!N155+Nov!N155+Dic!N155</f>
        <v>4</v>
      </c>
      <c r="X155" s="42">
        <f t="shared" si="35"/>
        <v>50</v>
      </c>
      <c r="Y155" s="37">
        <v>32</v>
      </c>
      <c r="Z155" s="24">
        <f>+Ene!O155+Feb!O155+Mar!O155+Abr!O155+May!O155+Jun!O155+Jul!O155+Ago!O155+Set!O155+Oct!O155+Nov!O155+Dic!O155</f>
        <v>20</v>
      </c>
      <c r="AA155" s="33">
        <f t="shared" si="36"/>
        <v>62.5</v>
      </c>
      <c r="AB155" s="37">
        <v>32</v>
      </c>
      <c r="AC155" s="24">
        <f>+Ene!P155+Feb!P155+Mar!P155+Abr!P155+May!P155+Jun!P155+Jul!P155+Ago!P155+Set!P155+Oct!P155+Nov!P155+Dic!P155</f>
        <v>16</v>
      </c>
      <c r="AD155" s="33">
        <f t="shared" si="37"/>
        <v>50</v>
      </c>
      <c r="AE155" s="24">
        <v>8</v>
      </c>
      <c r="AF155" s="24">
        <f>+Ene!Q155+Feb!Q155+Mar!Q155+Abr!Q155+May!Q155+Jun!Q155+Jul!Q155+Ago!Q155+Set!Q155+Oct!Q155+Nov!Q155+Dic!Q155</f>
        <v>0</v>
      </c>
      <c r="AG155" s="33">
        <f t="shared" si="38"/>
        <v>0</v>
      </c>
      <c r="AH155" s="37">
        <v>75</v>
      </c>
      <c r="AI155" s="24">
        <f>+Ene!R155+Feb!R155+Mar!R155+Abr!R155+May!R155+Jun!R155+Jul!R155+Ago!R155+Set!R155+Oct!R155+Nov!R155+Dic!R155</f>
        <v>0</v>
      </c>
      <c r="AJ155" s="33">
        <f t="shared" si="39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24">
        <v>32</v>
      </c>
      <c r="AN155" s="24">
        <f>+Ene!U155+Feb!U155+Mar!U155+Abr!U155+May!U155+Jun!U155+Jul!U155+Ago!U155+Set!U155+Oct!U155+Nov!U155+Dic!U155</f>
        <v>27</v>
      </c>
      <c r="AO155" s="33">
        <f t="shared" si="40"/>
        <v>84.375</v>
      </c>
      <c r="AP155" s="24">
        <f t="shared" si="41"/>
        <v>27</v>
      </c>
      <c r="AQ155" s="24">
        <f>+Ene!V155+Feb!V155+Mar!V155+Abr!V155+May!V155+Jun!V155+Jul!V155+Ago!V155+Set!V155+Oct!V155+Nov!V155+Dic!V155</f>
        <v>0</v>
      </c>
      <c r="AR155" s="33">
        <f t="shared" si="42"/>
        <v>0</v>
      </c>
      <c r="AS155" s="24">
        <f t="shared" si="43"/>
        <v>27</v>
      </c>
      <c r="AT155" s="24">
        <f>+Ene!W155+Feb!W155+Mar!W155+Abr!W155+May!W155+Jun!W155+Jul!W155+Ago!W155+Set!W155+Oct!W155+Nov!W155+Dic!W155</f>
        <v>3</v>
      </c>
      <c r="AU155" s="33">
        <f t="shared" si="44"/>
        <v>11.111111111111111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281</v>
      </c>
      <c r="E156" s="45" t="s">
        <v>5</v>
      </c>
      <c r="F156" s="45" t="s">
        <v>5</v>
      </c>
      <c r="G156" s="46" t="s">
        <v>284</v>
      </c>
      <c r="H156" s="46">
        <v>156</v>
      </c>
      <c r="I156" s="45" t="s">
        <v>172</v>
      </c>
      <c r="J156" s="24">
        <v>7</v>
      </c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8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>
        <v>18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20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v>0</v>
      </c>
      <c r="W156" s="23">
        <f>+Ene!N156+Feb!N156+Mar!N156+Abr!N156+May!N156+Jun!N156+Jul!N156+Ago!N156+Set!N156+Oct!N156+Nov!N156+Dic!N156</f>
        <v>0</v>
      </c>
      <c r="X156" s="42">
        <f t="shared" si="35"/>
        <v>0</v>
      </c>
      <c r="Y156" s="37">
        <v>33</v>
      </c>
      <c r="Z156" s="24">
        <f>+Ene!O156+Feb!O156+Mar!O156+Abr!O156+May!O156+Jun!O156+Jul!O156+Ago!O156+Set!O156+Oct!O156+Nov!O156+Dic!O156</f>
        <v>0</v>
      </c>
      <c r="AA156" s="33">
        <f t="shared" si="36"/>
        <v>0</v>
      </c>
      <c r="AB156" s="37">
        <v>33</v>
      </c>
      <c r="AC156" s="24">
        <f>+Ene!P156+Feb!P156+Mar!P156+Abr!P156+May!P156+Jun!P156+Jul!P156+Ago!P156+Set!P156+Oct!P156+Nov!P156+Dic!P156</f>
        <v>0</v>
      </c>
      <c r="AD156" s="33">
        <f t="shared" si="37"/>
        <v>0</v>
      </c>
      <c r="AE156" s="24">
        <v>7</v>
      </c>
      <c r="AF156" s="24">
        <f>+Ene!Q156+Feb!Q156+Mar!Q156+Abr!Q156+May!Q156+Jun!Q156+Jul!Q156+Ago!Q156+Set!Q156+Oct!Q156+Nov!Q156+Dic!Q156</f>
        <v>0</v>
      </c>
      <c r="AG156" s="33">
        <f t="shared" si="38"/>
        <v>0</v>
      </c>
      <c r="AH156" s="37">
        <v>66</v>
      </c>
      <c r="AI156" s="24">
        <f>+Ene!R156+Feb!R156+Mar!R156+Abr!R156+May!R156+Jun!R156+Jul!R156+Ago!R156+Set!R156+Oct!R156+Nov!R156+Dic!R156</f>
        <v>0</v>
      </c>
      <c r="AJ156" s="33">
        <f t="shared" si="39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24">
        <v>33</v>
      </c>
      <c r="AN156" s="24">
        <f>+Ene!U156+Feb!U156+Mar!U156+Abr!U156+May!U156+Jun!U156+Jul!U156+Ago!U156+Set!U156+Oct!U156+Nov!U156+Dic!U156</f>
        <v>0</v>
      </c>
      <c r="AO156" s="33">
        <f t="shared" si="40"/>
        <v>0</v>
      </c>
      <c r="AP156" s="24">
        <f t="shared" si="41"/>
        <v>0</v>
      </c>
      <c r="AQ156" s="24">
        <f>+Ene!V156+Feb!V156+Mar!V156+Abr!V156+May!V156+Jun!V156+Jul!V156+Ago!V156+Set!V156+Oct!V156+Nov!V156+Dic!V156</f>
        <v>0</v>
      </c>
      <c r="AR156" s="33">
        <f t="shared" si="42"/>
        <v>0</v>
      </c>
      <c r="AS156" s="24">
        <f t="shared" si="43"/>
        <v>0</v>
      </c>
      <c r="AT156" s="24">
        <f>+Ene!W156+Feb!W156+Mar!W156+Abr!W156+May!W156+Jun!W156+Jul!W156+Ago!W156+Set!W156+Oct!W156+Nov!W156+Dic!W156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281</v>
      </c>
      <c r="E157" s="45" t="s">
        <v>5</v>
      </c>
      <c r="F157" s="45" t="s">
        <v>5</v>
      </c>
      <c r="G157" s="46" t="s">
        <v>284</v>
      </c>
      <c r="H157" s="46">
        <v>157</v>
      </c>
      <c r="I157" s="45" t="s">
        <v>177</v>
      </c>
      <c r="J157" s="24">
        <v>11</v>
      </c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>
        <v>8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7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v>0</v>
      </c>
      <c r="W157" s="23">
        <f>+Ene!N157+Feb!N157+Mar!N157+Abr!N157+May!N157+Jun!N157+Jul!N157+Ago!N157+Set!N157+Oct!N157+Nov!N157+Dic!N157</f>
        <v>0</v>
      </c>
      <c r="X157" s="42">
        <f t="shared" si="35"/>
        <v>0</v>
      </c>
      <c r="Y157" s="37">
        <v>31</v>
      </c>
      <c r="Z157" s="24">
        <f>+Ene!O157+Feb!O157+Mar!O157+Abr!O157+May!O157+Jun!O157+Jul!O157+Ago!O157+Set!O157+Oct!O157+Nov!O157+Dic!O157</f>
        <v>1</v>
      </c>
      <c r="AA157" s="33">
        <f t="shared" si="36"/>
        <v>3.225806451612903</v>
      </c>
      <c r="AB157" s="37">
        <v>31</v>
      </c>
      <c r="AC157" s="24">
        <f>+Ene!P157+Feb!P157+Mar!P157+Abr!P157+May!P157+Jun!P157+Jul!P157+Ago!P157+Set!P157+Oct!P157+Nov!P157+Dic!P157</f>
        <v>0</v>
      </c>
      <c r="AD157" s="33">
        <f t="shared" si="37"/>
        <v>0</v>
      </c>
      <c r="AE157" s="24">
        <v>11</v>
      </c>
      <c r="AF157" s="24">
        <f>+Ene!Q157+Feb!Q157+Mar!Q157+Abr!Q157+May!Q157+Jun!Q157+Jul!Q157+Ago!Q157+Set!Q157+Oct!Q157+Nov!Q157+Dic!Q157</f>
        <v>0</v>
      </c>
      <c r="AG157" s="33">
        <f t="shared" si="38"/>
        <v>0</v>
      </c>
      <c r="AH157" s="37">
        <v>34</v>
      </c>
      <c r="AI157" s="24">
        <f>+Ene!R157+Feb!R157+Mar!R157+Abr!R157+May!R157+Jun!R157+Jul!R157+Ago!R157+Set!R157+Oct!R157+Nov!R157+Dic!R157</f>
        <v>0</v>
      </c>
      <c r="AJ157" s="33">
        <f t="shared" si="39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24">
        <v>31</v>
      </c>
      <c r="AN157" s="24">
        <f>+Ene!U157+Feb!U157+Mar!U157+Abr!U157+May!U157+Jun!U157+Jul!U157+Ago!U157+Set!U157+Oct!U157+Nov!U157+Dic!U157</f>
        <v>0</v>
      </c>
      <c r="AO157" s="33">
        <f t="shared" si="40"/>
        <v>0</v>
      </c>
      <c r="AP157" s="24">
        <f t="shared" si="41"/>
        <v>0</v>
      </c>
      <c r="AQ157" s="24">
        <f>+Ene!V157+Feb!V157+Mar!V157+Abr!V157+May!V157+Jun!V157+Jul!V157+Ago!V157+Set!V157+Oct!V157+Nov!V157+Dic!V157</f>
        <v>0</v>
      </c>
      <c r="AR157" s="33">
        <f t="shared" si="42"/>
        <v>0</v>
      </c>
      <c r="AS157" s="24">
        <f t="shared" si="43"/>
        <v>0</v>
      </c>
      <c r="AT157" s="24">
        <f>+Ene!W157+Feb!W157+Mar!W157+Abr!W157+May!W157+Jun!W157+Jul!W157+Ago!W157+Set!W157+Oct!W157+Nov!W157+Dic!W157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281</v>
      </c>
      <c r="E158" s="45" t="s">
        <v>5</v>
      </c>
      <c r="F158" s="45" t="s">
        <v>5</v>
      </c>
      <c r="G158" s="46" t="s">
        <v>284</v>
      </c>
      <c r="H158" s="46">
        <v>158</v>
      </c>
      <c r="I158" s="45" t="s">
        <v>179</v>
      </c>
      <c r="J158" s="24">
        <v>7</v>
      </c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11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>
        <v>6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v>0</v>
      </c>
      <c r="W158" s="23">
        <f>+Ene!N158+Feb!N158+Mar!N158+Abr!N158+May!N158+Jun!N158+Jul!N158+Ago!N158+Set!N158+Oct!N158+Nov!N158+Dic!N158</f>
        <v>2</v>
      </c>
      <c r="X158" s="42">
        <f t="shared" si="35"/>
        <v>0</v>
      </c>
      <c r="Y158" s="37">
        <v>24</v>
      </c>
      <c r="Z158" s="24">
        <f>+Ene!O158+Feb!O158+Mar!O158+Abr!O158+May!O158+Jun!O158+Jul!O158+Ago!O158+Set!O158+Oct!O158+Nov!O158+Dic!O158</f>
        <v>2</v>
      </c>
      <c r="AA158" s="33">
        <f t="shared" si="36"/>
        <v>8.3333333333333321</v>
      </c>
      <c r="AB158" s="37">
        <v>24</v>
      </c>
      <c r="AC158" s="24">
        <f>+Ene!P158+Feb!P158+Mar!P158+Abr!P158+May!P158+Jun!P158+Jul!P158+Ago!P158+Set!P158+Oct!P158+Nov!P158+Dic!P158</f>
        <v>2</v>
      </c>
      <c r="AD158" s="33">
        <f t="shared" si="37"/>
        <v>8.3333333333333321</v>
      </c>
      <c r="AE158" s="24">
        <v>7</v>
      </c>
      <c r="AF158" s="24">
        <f>+Ene!Q158+Feb!Q158+Mar!Q158+Abr!Q158+May!Q158+Jun!Q158+Jul!Q158+Ago!Q158+Set!Q158+Oct!Q158+Nov!Q158+Dic!Q158</f>
        <v>0</v>
      </c>
      <c r="AG158" s="33">
        <f t="shared" si="38"/>
        <v>0</v>
      </c>
      <c r="AH158" s="37">
        <v>31</v>
      </c>
      <c r="AI158" s="24">
        <f>+Ene!R158+Feb!R158+Mar!R158+Abr!R158+May!R158+Jun!R158+Jul!R158+Ago!R158+Set!R158+Oct!R158+Nov!R158+Dic!R158</f>
        <v>0</v>
      </c>
      <c r="AJ158" s="33">
        <f t="shared" si="39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24">
        <v>24</v>
      </c>
      <c r="AN158" s="24">
        <f>+Ene!U158+Feb!U158+Mar!U158+Abr!U158+May!U158+Jun!U158+Jul!U158+Ago!U158+Set!U158+Oct!U158+Nov!U158+Dic!U158</f>
        <v>0</v>
      </c>
      <c r="AO158" s="33">
        <f t="shared" si="40"/>
        <v>0</v>
      </c>
      <c r="AP158" s="24">
        <f t="shared" si="41"/>
        <v>0</v>
      </c>
      <c r="AQ158" s="24">
        <f>+Ene!V158+Feb!V158+Mar!V158+Abr!V158+May!V158+Jun!V158+Jul!V158+Ago!V158+Set!V158+Oct!V158+Nov!V158+Dic!V158</f>
        <v>0</v>
      </c>
      <c r="AR158" s="33">
        <f t="shared" si="42"/>
        <v>0</v>
      </c>
      <c r="AS158" s="24">
        <f t="shared" si="43"/>
        <v>0</v>
      </c>
      <c r="AT158" s="24">
        <f>+Ene!W158+Feb!W158+Mar!W158+Abr!W158+May!W158+Jun!W158+Jul!W158+Ago!W158+Set!W158+Oct!W158+Nov!W158+Dic!W158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281</v>
      </c>
      <c r="E159" s="45" t="s">
        <v>5</v>
      </c>
      <c r="F159" s="45" t="s">
        <v>5</v>
      </c>
      <c r="G159" s="46" t="s">
        <v>284</v>
      </c>
      <c r="H159" s="46">
        <v>159</v>
      </c>
      <c r="I159" s="45" t="s">
        <v>181</v>
      </c>
      <c r="J159" s="24">
        <v>3</v>
      </c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3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>
        <v>10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v>0</v>
      </c>
      <c r="W159" s="23">
        <f>+Ene!N159+Feb!N159+Mar!N159+Abr!N159+May!N159+Jun!N159+Jul!N159+Ago!N159+Set!N159+Oct!N159+Nov!N159+Dic!N159</f>
        <v>0</v>
      </c>
      <c r="X159" s="42">
        <f t="shared" si="35"/>
        <v>0</v>
      </c>
      <c r="Y159" s="37">
        <v>16</v>
      </c>
      <c r="Z159" s="24">
        <f>+Ene!O159+Feb!O159+Mar!O159+Abr!O159+May!O159+Jun!O159+Jul!O159+Ago!O159+Set!O159+Oct!O159+Nov!O159+Dic!O159</f>
        <v>0</v>
      </c>
      <c r="AA159" s="33">
        <f t="shared" si="36"/>
        <v>0</v>
      </c>
      <c r="AB159" s="37">
        <v>16</v>
      </c>
      <c r="AC159" s="24">
        <f>+Ene!P159+Feb!P159+Mar!P159+Abr!P159+May!P159+Jun!P159+Jul!P159+Ago!P159+Set!P159+Oct!P159+Nov!P159+Dic!P159</f>
        <v>0</v>
      </c>
      <c r="AD159" s="33">
        <f t="shared" si="37"/>
        <v>0</v>
      </c>
      <c r="AE159" s="24">
        <v>3</v>
      </c>
      <c r="AF159" s="24">
        <f>+Ene!Q159+Feb!Q159+Mar!Q159+Abr!Q159+May!Q159+Jun!Q159+Jul!Q159+Ago!Q159+Set!Q159+Oct!Q159+Nov!Q159+Dic!Q159</f>
        <v>0</v>
      </c>
      <c r="AG159" s="33">
        <f t="shared" si="38"/>
        <v>0</v>
      </c>
      <c r="AH159" s="37">
        <v>24</v>
      </c>
      <c r="AI159" s="24">
        <f>+Ene!R159+Feb!R159+Mar!R159+Abr!R159+May!R159+Jun!R159+Jul!R159+Ago!R159+Set!R159+Oct!R159+Nov!R159+Dic!R159</f>
        <v>0</v>
      </c>
      <c r="AJ159" s="33">
        <f t="shared" si="39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24">
        <v>16</v>
      </c>
      <c r="AN159" s="24">
        <f>+Ene!U159+Feb!U159+Mar!U159+Abr!U159+May!U159+Jun!U159+Jul!U159+Ago!U159+Set!U159+Oct!U159+Nov!U159+Dic!U159</f>
        <v>0</v>
      </c>
      <c r="AO159" s="33">
        <f t="shared" si="40"/>
        <v>0</v>
      </c>
      <c r="AP159" s="24">
        <f t="shared" si="41"/>
        <v>0</v>
      </c>
      <c r="AQ159" s="24">
        <f>+Ene!V159+Feb!V159+Mar!V159+Abr!V159+May!V159+Jun!V159+Jul!V159+Ago!V159+Set!V159+Oct!V159+Nov!V159+Dic!V159</f>
        <v>0</v>
      </c>
      <c r="AR159" s="33">
        <f t="shared" si="42"/>
        <v>0</v>
      </c>
      <c r="AS159" s="24">
        <f t="shared" si="43"/>
        <v>0</v>
      </c>
      <c r="AT159" s="24">
        <f>+Ene!W159+Feb!W159+Mar!W159+Abr!W159+May!W159+Jun!W159+Jul!W159+Ago!W159+Set!W159+Oct!W159+Nov!W159+Dic!W159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281</v>
      </c>
      <c r="E160" s="45" t="s">
        <v>5</v>
      </c>
      <c r="F160" s="45" t="s">
        <v>231</v>
      </c>
      <c r="G160" s="46" t="s">
        <v>289</v>
      </c>
      <c r="H160" s="46">
        <v>160</v>
      </c>
      <c r="I160" s="45" t="s">
        <v>350</v>
      </c>
      <c r="J160" s="24">
        <v>3</v>
      </c>
      <c r="K160" s="27">
        <f>+Ene!J160+Feb!J160+Mar!J160+Abr!J160+May!J160+Jun!J160+Jul!J160+Ago!J160+Set!J160+Oct!J160+Nov!J160+Dic!J160</f>
        <v>0</v>
      </c>
      <c r="L160" s="33">
        <f t="shared" si="31"/>
        <v>0</v>
      </c>
      <c r="M160" s="37">
        <v>4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>
        <v>5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16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v>0</v>
      </c>
      <c r="W160" s="23">
        <f>+Ene!N160+Feb!N160+Mar!N160+Abr!N160+May!N160+Jun!N160+Jul!N160+Ago!N160+Set!N160+Oct!N160+Nov!N160+Dic!N160</f>
        <v>0</v>
      </c>
      <c r="X160" s="42">
        <f t="shared" si="35"/>
        <v>0</v>
      </c>
      <c r="Y160" s="37">
        <v>12</v>
      </c>
      <c r="Z160" s="24">
        <f>+Ene!O160+Feb!O160+Mar!O160+Abr!O160+May!O160+Jun!O160+Jul!O160+Ago!O160+Set!O160+Oct!O160+Nov!O160+Dic!O160</f>
        <v>0</v>
      </c>
      <c r="AA160" s="33">
        <f t="shared" si="36"/>
        <v>0</v>
      </c>
      <c r="AB160" s="37">
        <v>12</v>
      </c>
      <c r="AC160" s="24">
        <f>+Ene!P160+Feb!P160+Mar!P160+Abr!P160+May!P160+Jun!P160+Jul!P160+Ago!P160+Set!P160+Oct!P160+Nov!P160+Dic!P160</f>
        <v>0</v>
      </c>
      <c r="AD160" s="33">
        <f t="shared" si="37"/>
        <v>0</v>
      </c>
      <c r="AE160" s="24">
        <v>3</v>
      </c>
      <c r="AF160" s="24">
        <f>+Ene!Q160+Feb!Q160+Mar!Q160+Abr!Q160+May!Q160+Jun!Q160+Jul!Q160+Ago!Q160+Set!Q160+Oct!Q160+Nov!Q160+Dic!Q160</f>
        <v>0</v>
      </c>
      <c r="AG160" s="33">
        <f t="shared" si="38"/>
        <v>0</v>
      </c>
      <c r="AH160" s="37">
        <v>29</v>
      </c>
      <c r="AI160" s="24">
        <f>+Ene!R160+Feb!R160+Mar!R160+Abr!R160+May!R160+Jun!R160+Jul!R160+Ago!R160+Set!R160+Oct!R160+Nov!R160+Dic!R160</f>
        <v>0</v>
      </c>
      <c r="AJ160" s="33">
        <f t="shared" si="39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24">
        <v>12</v>
      </c>
      <c r="AN160" s="24">
        <f>+Ene!U160+Feb!U160+Mar!U160+Abr!U160+May!U160+Jun!U160+Jul!U160+Ago!U160+Set!U160+Oct!U160+Nov!U160+Dic!U160</f>
        <v>2</v>
      </c>
      <c r="AO160" s="33">
        <f t="shared" si="40"/>
        <v>16.666666666666664</v>
      </c>
      <c r="AP160" s="24">
        <f t="shared" si="41"/>
        <v>2</v>
      </c>
      <c r="AQ160" s="24">
        <f>+Ene!V160+Feb!V160+Mar!V160+Abr!V160+May!V160+Jun!V160+Jul!V160+Ago!V160+Set!V160+Oct!V160+Nov!V160+Dic!V160</f>
        <v>0</v>
      </c>
      <c r="AR160" s="33">
        <f t="shared" si="42"/>
        <v>0</v>
      </c>
      <c r="AS160" s="24">
        <f t="shared" si="43"/>
        <v>2</v>
      </c>
      <c r="AT160" s="24">
        <f>+Ene!W160+Feb!W160+Mar!W160+Abr!W160+May!W160+Jun!W160+Jul!W160+Ago!W160+Set!W160+Oct!W160+Nov!W160+Dic!W160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351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352</v>
      </c>
      <c r="J161" s="24">
        <v>189</v>
      </c>
      <c r="K161" s="27">
        <f>+Ene!J161+Feb!J161+Mar!J161+Abr!J161+May!J161+Jun!J161+Jul!J161+Ago!J161+Set!J161+Oct!J161+Nov!J161+Dic!J161</f>
        <v>6</v>
      </c>
      <c r="L161" s="33">
        <f t="shared" si="31"/>
        <v>3.1746031746031744</v>
      </c>
      <c r="M161" s="37">
        <v>143</v>
      </c>
      <c r="N161" s="24">
        <f>+Ene!K161+Feb!K161+Mar!K161+Abr!K161+May!K161+Jun!K161+Jul!K161+Ago!K161+Set!K161+Oct!K161+Nov!K161+Dic!K161</f>
        <v>6</v>
      </c>
      <c r="O161" s="33">
        <f t="shared" si="32"/>
        <v>4.1958041958041958</v>
      </c>
      <c r="P161" s="37">
        <v>98</v>
      </c>
      <c r="Q161" s="24">
        <f>+Ene!L161+Feb!L161+Mar!L161+Abr!L161+May!L161+Jun!L161+Jul!L161+Ago!L161+Set!L161+Oct!L161+Nov!L161+Dic!L161</f>
        <v>3</v>
      </c>
      <c r="R161" s="33">
        <f t="shared" si="33"/>
        <v>3.0612244897959182</v>
      </c>
      <c r="S161" s="44">
        <v>145</v>
      </c>
      <c r="T161" s="24">
        <f>+Ene!M161+Feb!M161+Mar!M161+Abr!M161+May!M161+Jun!M161+Jul!M161+Ago!M161+Set!M161+Oct!M161+Nov!M161+Dic!M161</f>
        <v>0</v>
      </c>
      <c r="U161" s="33">
        <f t="shared" si="34"/>
        <v>0</v>
      </c>
      <c r="V161" s="44">
        <v>189</v>
      </c>
      <c r="W161" s="23">
        <f>+Ene!N161+Feb!N161+Mar!N161+Abr!N161+May!N161+Jun!N161+Jul!N161+Ago!N161+Set!N161+Oct!N161+Nov!N161+Dic!N161</f>
        <v>7</v>
      </c>
      <c r="X161" s="42">
        <f t="shared" si="35"/>
        <v>3.7037037037037033</v>
      </c>
      <c r="Y161" s="37">
        <v>430</v>
      </c>
      <c r="Z161" s="24">
        <f>+Ene!O161+Feb!O161+Mar!O161+Abr!O161+May!O161+Jun!O161+Jul!O161+Ago!O161+Set!O161+Oct!O161+Nov!O161+Dic!O161</f>
        <v>11</v>
      </c>
      <c r="AA161" s="33">
        <f t="shared" si="36"/>
        <v>2.558139534883721</v>
      </c>
      <c r="AB161" s="37">
        <v>430</v>
      </c>
      <c r="AC161" s="24">
        <f>+Ene!P161+Feb!P161+Mar!P161+Abr!P161+May!P161+Jun!P161+Jul!P161+Ago!P161+Set!P161+Oct!P161+Nov!P161+Dic!P161</f>
        <v>16</v>
      </c>
      <c r="AD161" s="33">
        <f t="shared" si="37"/>
        <v>3.7209302325581395</v>
      </c>
      <c r="AE161" s="24">
        <v>189</v>
      </c>
      <c r="AF161" s="24">
        <f>+Ene!Q161+Feb!Q161+Mar!Q161+Abr!Q161+May!Q161+Jun!Q161+Jul!Q161+Ago!Q161+Set!Q161+Oct!Q161+Nov!Q161+Dic!Q161</f>
        <v>1</v>
      </c>
      <c r="AG161" s="33">
        <f t="shared" si="38"/>
        <v>0.52910052910052907</v>
      </c>
      <c r="AH161" s="37">
        <v>498</v>
      </c>
      <c r="AI161" s="24">
        <f>+Ene!R161+Feb!R161+Mar!R161+Abr!R161+May!R161+Jun!R161+Jul!R161+Ago!R161+Set!R161+Oct!R161+Nov!R161+Dic!R161</f>
        <v>1</v>
      </c>
      <c r="AJ161" s="33">
        <f t="shared" si="39"/>
        <v>0.20080321285140559</v>
      </c>
      <c r="AK161" s="24">
        <f>+Ene!S161+Feb!S161+Mar!S161+Abr!S161+May!S161+Jun!S161+Jul!S161+Ago!S161+Set!S161+Oct!S161+Nov!S161+Dic!S161</f>
        <v>2</v>
      </c>
      <c r="AL161" s="24">
        <f>+Ene!T161+Feb!T161+Mar!T161+Abr!T161+May!T161+Jun!T161+Jul!T161+Ago!T161+Set!T161+Oct!T161+Nov!T161+Dic!T161</f>
        <v>0</v>
      </c>
      <c r="AM161" s="24">
        <v>430</v>
      </c>
      <c r="AN161" s="24">
        <f>+Ene!U161+Feb!U161+Mar!U161+Abr!U161+May!U161+Jun!U161+Jul!U161+Ago!U161+Set!U161+Oct!U161+Nov!U161+Dic!U161</f>
        <v>5</v>
      </c>
      <c r="AO161" s="33">
        <f t="shared" si="40"/>
        <v>1.1627906976744187</v>
      </c>
      <c r="AP161" s="24">
        <f t="shared" si="41"/>
        <v>5</v>
      </c>
      <c r="AQ161" s="24">
        <f>+Ene!V161+Feb!V161+Mar!V161+Abr!V161+May!V161+Jun!V161+Jul!V161+Ago!V161+Set!V161+Oct!V161+Nov!V161+Dic!V161</f>
        <v>3</v>
      </c>
      <c r="AR161" s="33">
        <f t="shared" si="42"/>
        <v>60</v>
      </c>
      <c r="AS161" s="24">
        <f t="shared" si="43"/>
        <v>5</v>
      </c>
      <c r="AT161" s="24">
        <f>+Ene!W161+Feb!W161+Mar!W161+Abr!W161+May!W161+Jun!W161+Jul!W161+Ago!W161+Set!W161+Oct!W161+Nov!W161+Dic!W161</f>
        <v>1</v>
      </c>
      <c r="AU161" s="33">
        <f t="shared" si="44"/>
        <v>20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351</v>
      </c>
      <c r="E162" s="45" t="s">
        <v>276</v>
      </c>
      <c r="F162" s="45" t="s">
        <v>267</v>
      </c>
      <c r="G162" s="46" t="s">
        <v>310</v>
      </c>
      <c r="H162" s="46">
        <v>162</v>
      </c>
      <c r="I162" s="45" t="s">
        <v>353</v>
      </c>
      <c r="J162" s="24">
        <v>0</v>
      </c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v>0</v>
      </c>
      <c r="W162" s="23">
        <f>+Ene!N162+Feb!N162+Mar!N162+Abr!N162+May!N162+Jun!N162+Jul!N162+Ago!N162+Set!N162+Oct!N162+Nov!N162+Dic!N162</f>
        <v>0</v>
      </c>
      <c r="X162" s="42">
        <f t="shared" si="35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6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7"/>
        <v>0</v>
      </c>
      <c r="AE162" s="24">
        <v>0</v>
      </c>
      <c r="AF162" s="24">
        <f>+Ene!Q162+Feb!Q162+Mar!Q162+Abr!Q162+May!Q162+Jun!Q162+Jul!Q162+Ago!Q162+Set!Q162+Oct!Q162+Nov!Q162+Dic!Q162</f>
        <v>0</v>
      </c>
      <c r="AG162" s="33">
        <f t="shared" si="38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9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24">
        <v>0</v>
      </c>
      <c r="AN162" s="24">
        <f>+Ene!U162+Feb!U162+Mar!U162+Abr!U162+May!U162+Jun!U162+Jul!U162+Ago!U162+Set!U162+Oct!U162+Nov!U162+Dic!U162</f>
        <v>0</v>
      </c>
      <c r="AO162" s="33">
        <f t="shared" si="40"/>
        <v>0</v>
      </c>
      <c r="AP162" s="24">
        <f t="shared" si="41"/>
        <v>0</v>
      </c>
      <c r="AQ162" s="24">
        <f>+Ene!V162+Feb!V162+Mar!V162+Abr!V162+May!V162+Jun!V162+Jul!V162+Ago!V162+Set!V162+Oct!V162+Nov!V162+Dic!V162</f>
        <v>0</v>
      </c>
      <c r="AR162" s="33">
        <f t="shared" si="42"/>
        <v>0</v>
      </c>
      <c r="AS162" s="24">
        <f t="shared" si="43"/>
        <v>0</v>
      </c>
      <c r="AT162" s="24">
        <f>+Ene!W162+Feb!W162+Mar!W162+Abr!W162+May!W162+Jun!W162+Jul!W162+Ago!W162+Set!W162+Oct!W162+Nov!W162+Dic!W162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351</v>
      </c>
      <c r="E163" s="45" t="s">
        <v>31</v>
      </c>
      <c r="F163" s="45" t="s">
        <v>32</v>
      </c>
      <c r="G163" s="46" t="s">
        <v>284</v>
      </c>
      <c r="H163" s="46">
        <v>163</v>
      </c>
      <c r="I163" s="45" t="s">
        <v>354</v>
      </c>
      <c r="J163" s="24">
        <v>8</v>
      </c>
      <c r="K163" s="27">
        <f>+Ene!J163+Feb!J163+Mar!J163+Abr!J163+May!J163+Jun!J163+Jul!J163+Ago!J163+Set!J163+Oct!J163+Nov!J163+Dic!J163</f>
        <v>1</v>
      </c>
      <c r="L163" s="33">
        <f t="shared" si="31"/>
        <v>12.5</v>
      </c>
      <c r="M163" s="37">
        <v>12</v>
      </c>
      <c r="N163" s="24">
        <f>+Ene!K163+Feb!K163+Mar!K163+Abr!K163+May!K163+Jun!K163+Jul!K163+Ago!K163+Set!K163+Oct!K163+Nov!K163+Dic!K163</f>
        <v>1</v>
      </c>
      <c r="O163" s="33">
        <f t="shared" si="32"/>
        <v>8.3333333333333321</v>
      </c>
      <c r="P163" s="37">
        <v>11</v>
      </c>
      <c r="Q163" s="24">
        <f>+Ene!L163+Feb!L163+Mar!L163+Abr!L163+May!L163+Jun!L163+Jul!L163+Ago!L163+Set!L163+Oct!L163+Nov!L163+Dic!L163</f>
        <v>4</v>
      </c>
      <c r="R163" s="33">
        <f t="shared" si="33"/>
        <v>36.363636363636367</v>
      </c>
      <c r="S163" s="44">
        <v>14</v>
      </c>
      <c r="T163" s="24">
        <f>+Ene!M163+Feb!M163+Mar!M163+Abr!M163+May!M163+Jun!M163+Jul!M163+Ago!M163+Set!M163+Oct!M163+Nov!M163+Dic!M163</f>
        <v>0</v>
      </c>
      <c r="U163" s="33">
        <f t="shared" si="34"/>
        <v>0</v>
      </c>
      <c r="V163" s="44">
        <v>0</v>
      </c>
      <c r="W163" s="23">
        <f>+Ene!N163+Feb!N163+Mar!N163+Abr!N163+May!N163+Jun!N163+Jul!N163+Ago!N163+Set!N163+Oct!N163+Nov!N163+Dic!N163</f>
        <v>2</v>
      </c>
      <c r="X163" s="42">
        <f t="shared" si="35"/>
        <v>0</v>
      </c>
      <c r="Y163" s="37">
        <v>31</v>
      </c>
      <c r="Z163" s="24">
        <f>+Ene!O163+Feb!O163+Mar!O163+Abr!O163+May!O163+Jun!O163+Jul!O163+Ago!O163+Set!O163+Oct!O163+Nov!O163+Dic!O163</f>
        <v>3</v>
      </c>
      <c r="AA163" s="33">
        <f t="shared" si="36"/>
        <v>9.67741935483871</v>
      </c>
      <c r="AB163" s="37">
        <v>31</v>
      </c>
      <c r="AC163" s="24">
        <f>+Ene!P163+Feb!P163+Mar!P163+Abr!P163+May!P163+Jun!P163+Jul!P163+Ago!P163+Set!P163+Oct!P163+Nov!P163+Dic!P163</f>
        <v>7</v>
      </c>
      <c r="AD163" s="33">
        <f t="shared" si="37"/>
        <v>22.58064516129032</v>
      </c>
      <c r="AE163" s="24">
        <v>8</v>
      </c>
      <c r="AF163" s="24">
        <f>+Ene!Q163+Feb!Q163+Mar!Q163+Abr!Q163+May!Q163+Jun!Q163+Jul!Q163+Ago!Q163+Set!Q163+Oct!Q163+Nov!Q163+Dic!Q163</f>
        <v>0</v>
      </c>
      <c r="AG163" s="33">
        <f t="shared" si="38"/>
        <v>0</v>
      </c>
      <c r="AH163" s="37">
        <v>47</v>
      </c>
      <c r="AI163" s="24">
        <f>+Ene!R163+Feb!R163+Mar!R163+Abr!R163+May!R163+Jun!R163+Jul!R163+Ago!R163+Set!R163+Oct!R163+Nov!R163+Dic!R163</f>
        <v>0</v>
      </c>
      <c r="AJ163" s="33">
        <f t="shared" si="39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24">
        <v>31</v>
      </c>
      <c r="AN163" s="24">
        <f>+Ene!U163+Feb!U163+Mar!U163+Abr!U163+May!U163+Jun!U163+Jul!U163+Ago!U163+Set!U163+Oct!U163+Nov!U163+Dic!U163</f>
        <v>3</v>
      </c>
      <c r="AO163" s="33">
        <f t="shared" si="40"/>
        <v>9.67741935483871</v>
      </c>
      <c r="AP163" s="24">
        <f t="shared" si="41"/>
        <v>3</v>
      </c>
      <c r="AQ163" s="24">
        <f>+Ene!V163+Feb!V163+Mar!V163+Abr!V163+May!V163+Jun!V163+Jul!V163+Ago!V163+Set!V163+Oct!V163+Nov!V163+Dic!V163</f>
        <v>0</v>
      </c>
      <c r="AR163" s="33">
        <f t="shared" si="42"/>
        <v>0</v>
      </c>
      <c r="AS163" s="24">
        <f t="shared" si="43"/>
        <v>3</v>
      </c>
      <c r="AT163" s="24">
        <f>+Ene!W163+Feb!W163+Mar!W163+Abr!W163+May!W163+Jun!W163+Jul!W163+Ago!W163+Set!W163+Oct!W163+Nov!W163+Dic!W163</f>
        <v>1</v>
      </c>
      <c r="AU163" s="33">
        <f t="shared" si="44"/>
        <v>33.333333333333329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351</v>
      </c>
      <c r="E164" s="45" t="s">
        <v>31</v>
      </c>
      <c r="F164" s="45" t="s">
        <v>32</v>
      </c>
      <c r="G164" s="46" t="s">
        <v>284</v>
      </c>
      <c r="H164" s="46">
        <v>164</v>
      </c>
      <c r="I164" s="45" t="s">
        <v>355</v>
      </c>
      <c r="J164" s="24">
        <v>7</v>
      </c>
      <c r="K164" s="27">
        <f>+Ene!J164+Feb!J164+Mar!J164+Abr!J164+May!J164+Jun!J164+Jul!J164+Ago!J164+Set!J164+Oct!J164+Nov!J164+Dic!J164</f>
        <v>9</v>
      </c>
      <c r="L164" s="33">
        <f t="shared" si="31"/>
        <v>128.57142857142858</v>
      </c>
      <c r="M164" s="37">
        <v>14</v>
      </c>
      <c r="N164" s="24">
        <f>+Ene!K164+Feb!K164+Mar!K164+Abr!K164+May!K164+Jun!K164+Jul!K164+Ago!K164+Set!K164+Oct!K164+Nov!K164+Dic!K164</f>
        <v>9</v>
      </c>
      <c r="O164" s="33">
        <f t="shared" si="32"/>
        <v>64.285714285714292</v>
      </c>
      <c r="P164" s="37">
        <v>10</v>
      </c>
      <c r="Q164" s="24">
        <f>+Ene!L164+Feb!L164+Mar!L164+Abr!L164+May!L164+Jun!L164+Jul!L164+Ago!L164+Set!L164+Oct!L164+Nov!L164+Dic!L164</f>
        <v>4</v>
      </c>
      <c r="R164" s="33">
        <f t="shared" si="33"/>
        <v>40</v>
      </c>
      <c r="S164" s="44">
        <v>12</v>
      </c>
      <c r="T164" s="24">
        <f>+Ene!M164+Feb!M164+Mar!M164+Abr!M164+May!M164+Jun!M164+Jul!M164+Ago!M164+Set!M164+Oct!M164+Nov!M164+Dic!M164</f>
        <v>4</v>
      </c>
      <c r="U164" s="33">
        <f t="shared" si="34"/>
        <v>33.333333333333329</v>
      </c>
      <c r="V164" s="44">
        <v>0</v>
      </c>
      <c r="W164" s="23">
        <f>+Ene!N164+Feb!N164+Mar!N164+Abr!N164+May!N164+Jun!N164+Jul!N164+Ago!N164+Set!N164+Oct!N164+Nov!N164+Dic!N164</f>
        <v>2</v>
      </c>
      <c r="X164" s="42">
        <f t="shared" si="35"/>
        <v>0</v>
      </c>
      <c r="Y164" s="37">
        <v>31</v>
      </c>
      <c r="Z164" s="24">
        <f>+Ene!O164+Feb!O164+Mar!O164+Abr!O164+May!O164+Jun!O164+Jul!O164+Ago!O164+Set!O164+Oct!O164+Nov!O164+Dic!O164</f>
        <v>11</v>
      </c>
      <c r="AA164" s="33">
        <f t="shared" si="36"/>
        <v>35.483870967741936</v>
      </c>
      <c r="AB164" s="37">
        <v>31</v>
      </c>
      <c r="AC164" s="24">
        <f>+Ene!P164+Feb!P164+Mar!P164+Abr!P164+May!P164+Jun!P164+Jul!P164+Ago!P164+Set!P164+Oct!P164+Nov!P164+Dic!P164</f>
        <v>16</v>
      </c>
      <c r="AD164" s="33">
        <f t="shared" si="37"/>
        <v>51.612903225806448</v>
      </c>
      <c r="AE164" s="24">
        <v>7</v>
      </c>
      <c r="AF164" s="24">
        <f>+Ene!Q164+Feb!Q164+Mar!Q164+Abr!Q164+May!Q164+Jun!Q164+Jul!Q164+Ago!Q164+Set!Q164+Oct!Q164+Nov!Q164+Dic!Q164</f>
        <v>0</v>
      </c>
      <c r="AG164" s="33">
        <f t="shared" si="38"/>
        <v>0</v>
      </c>
      <c r="AH164" s="37">
        <v>44</v>
      </c>
      <c r="AI164" s="24">
        <f>+Ene!R164+Feb!R164+Mar!R164+Abr!R164+May!R164+Jun!R164+Jul!R164+Ago!R164+Set!R164+Oct!R164+Nov!R164+Dic!R164</f>
        <v>0</v>
      </c>
      <c r="AJ164" s="33">
        <f t="shared" si="39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24">
        <v>31</v>
      </c>
      <c r="AN164" s="24">
        <f>+Ene!U164+Feb!U164+Mar!U164+Abr!U164+May!U164+Jun!U164+Jul!U164+Ago!U164+Set!U164+Oct!U164+Nov!U164+Dic!U164</f>
        <v>45</v>
      </c>
      <c r="AO164" s="33">
        <f t="shared" si="40"/>
        <v>145.16129032258064</v>
      </c>
      <c r="AP164" s="24">
        <f t="shared" si="41"/>
        <v>45</v>
      </c>
      <c r="AQ164" s="24">
        <f>+Ene!V164+Feb!V164+Mar!V164+Abr!V164+May!V164+Jun!V164+Jul!V164+Ago!V164+Set!V164+Oct!V164+Nov!V164+Dic!V164</f>
        <v>5</v>
      </c>
      <c r="AR164" s="33">
        <f t="shared" si="42"/>
        <v>11.111111111111111</v>
      </c>
      <c r="AS164" s="24">
        <f t="shared" si="43"/>
        <v>45</v>
      </c>
      <c r="AT164" s="24">
        <f>+Ene!W164+Feb!W164+Mar!W164+Abr!W164+May!W164+Jun!W164+Jul!W164+Ago!W164+Set!W164+Oct!W164+Nov!W164+Dic!W164</f>
        <v>6</v>
      </c>
      <c r="AU164" s="33">
        <f t="shared" si="44"/>
        <v>13.333333333333334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351</v>
      </c>
      <c r="E165" s="45" t="s">
        <v>31</v>
      </c>
      <c r="F165" s="45" t="s">
        <v>32</v>
      </c>
      <c r="G165" s="46" t="s">
        <v>284</v>
      </c>
      <c r="H165" s="46">
        <v>165</v>
      </c>
      <c r="I165" s="45" t="s">
        <v>356</v>
      </c>
      <c r="J165" s="24">
        <v>10</v>
      </c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19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>
        <v>10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12</v>
      </c>
      <c r="T165" s="24">
        <f>+Ene!M165+Feb!M165+Mar!M165+Abr!M165+May!M165+Jun!M165+Jul!M165+Ago!M165+Set!M165+Oct!M165+Nov!M165+Dic!M165</f>
        <v>0</v>
      </c>
      <c r="U165" s="33">
        <f t="shared" si="34"/>
        <v>0</v>
      </c>
      <c r="V165" s="44">
        <v>0</v>
      </c>
      <c r="W165" s="23">
        <f>+Ene!N165+Feb!N165+Mar!N165+Abr!N165+May!N165+Jun!N165+Jul!N165+Ago!N165+Set!N165+Oct!N165+Nov!N165+Dic!N165</f>
        <v>0</v>
      </c>
      <c r="X165" s="42">
        <f t="shared" si="35"/>
        <v>0</v>
      </c>
      <c r="Y165" s="37">
        <v>39</v>
      </c>
      <c r="Z165" s="24">
        <f>+Ene!O165+Feb!O165+Mar!O165+Abr!O165+May!O165+Jun!O165+Jul!O165+Ago!O165+Set!O165+Oct!O165+Nov!O165+Dic!O165</f>
        <v>0</v>
      </c>
      <c r="AA165" s="33">
        <f t="shared" si="36"/>
        <v>0</v>
      </c>
      <c r="AB165" s="37">
        <v>39</v>
      </c>
      <c r="AC165" s="24">
        <f>+Ene!P165+Feb!P165+Mar!P165+Abr!P165+May!P165+Jun!P165+Jul!P165+Ago!P165+Set!P165+Oct!P165+Nov!P165+Dic!P165</f>
        <v>0</v>
      </c>
      <c r="AD165" s="33">
        <f t="shared" si="37"/>
        <v>0</v>
      </c>
      <c r="AE165" s="24">
        <v>10</v>
      </c>
      <c r="AF165" s="24">
        <f>+Ene!Q165+Feb!Q165+Mar!Q165+Abr!Q165+May!Q165+Jun!Q165+Jul!Q165+Ago!Q165+Set!Q165+Oct!Q165+Nov!Q165+Dic!Q165</f>
        <v>0</v>
      </c>
      <c r="AG165" s="33">
        <f t="shared" si="38"/>
        <v>0</v>
      </c>
      <c r="AH165" s="37">
        <v>50</v>
      </c>
      <c r="AI165" s="24">
        <f>+Ene!R165+Feb!R165+Mar!R165+Abr!R165+May!R165+Jun!R165+Jul!R165+Ago!R165+Set!R165+Oct!R165+Nov!R165+Dic!R165</f>
        <v>0</v>
      </c>
      <c r="AJ165" s="33">
        <f t="shared" si="39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24">
        <v>39</v>
      </c>
      <c r="AN165" s="24">
        <f>+Ene!U165+Feb!U165+Mar!U165+Abr!U165+May!U165+Jun!U165+Jul!U165+Ago!U165+Set!U165+Oct!U165+Nov!U165+Dic!U165</f>
        <v>0</v>
      </c>
      <c r="AO165" s="33">
        <f t="shared" si="40"/>
        <v>0</v>
      </c>
      <c r="AP165" s="24">
        <f t="shared" si="41"/>
        <v>0</v>
      </c>
      <c r="AQ165" s="24">
        <f>+Ene!V165+Feb!V165+Mar!V165+Abr!V165+May!V165+Jun!V165+Jul!V165+Ago!V165+Set!V165+Oct!V165+Nov!V165+Dic!V165</f>
        <v>0</v>
      </c>
      <c r="AR165" s="33">
        <f t="shared" si="42"/>
        <v>0</v>
      </c>
      <c r="AS165" s="24">
        <f t="shared" si="43"/>
        <v>0</v>
      </c>
      <c r="AT165" s="24">
        <f>+Ene!W165+Feb!W165+Mar!W165+Abr!W165+May!W165+Jun!W165+Jul!W165+Ago!W165+Set!W165+Oct!W165+Nov!W165+Dic!W165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351</v>
      </c>
      <c r="E166" s="45" t="s">
        <v>31</v>
      </c>
      <c r="F166" s="45" t="s">
        <v>32</v>
      </c>
      <c r="G166" s="46" t="s">
        <v>284</v>
      </c>
      <c r="H166" s="46">
        <v>166</v>
      </c>
      <c r="I166" s="45" t="s">
        <v>30</v>
      </c>
      <c r="J166" s="24">
        <v>11</v>
      </c>
      <c r="K166" s="27">
        <f>+Ene!J166+Feb!J166+Mar!J166+Abr!J166+May!J166+Jun!J166+Jul!J166+Ago!J166+Set!J166+Oct!J166+Nov!J166+Dic!J166</f>
        <v>1</v>
      </c>
      <c r="L166" s="33">
        <f t="shared" si="31"/>
        <v>9.0909090909090917</v>
      </c>
      <c r="M166" s="37">
        <v>8</v>
      </c>
      <c r="N166" s="24">
        <f>+Ene!K166+Feb!K166+Mar!K166+Abr!K166+May!K166+Jun!K166+Jul!K166+Ago!K166+Set!K166+Oct!K166+Nov!K166+Dic!K166</f>
        <v>1</v>
      </c>
      <c r="O166" s="33">
        <f t="shared" si="32"/>
        <v>12.5</v>
      </c>
      <c r="P166" s="37">
        <v>17</v>
      </c>
      <c r="Q166" s="24">
        <f>+Ene!L166+Feb!L166+Mar!L166+Abr!L166+May!L166+Jun!L166+Jul!L166+Ago!L166+Set!L166+Oct!L166+Nov!L166+Dic!L166</f>
        <v>0</v>
      </c>
      <c r="R166" s="33">
        <f t="shared" si="33"/>
        <v>0</v>
      </c>
      <c r="S166" s="44">
        <v>18</v>
      </c>
      <c r="T166" s="24">
        <f>+Ene!M166+Feb!M166+Mar!M166+Abr!M166+May!M166+Jun!M166+Jul!M166+Ago!M166+Set!M166+Oct!M166+Nov!M166+Dic!M166</f>
        <v>0</v>
      </c>
      <c r="U166" s="33">
        <f t="shared" si="34"/>
        <v>0</v>
      </c>
      <c r="V166" s="44">
        <v>0</v>
      </c>
      <c r="W166" s="23">
        <f>+Ene!N166+Feb!N166+Mar!N166+Abr!N166+May!N166+Jun!N166+Jul!N166+Ago!N166+Set!N166+Oct!N166+Nov!N166+Dic!N166</f>
        <v>1</v>
      </c>
      <c r="X166" s="42">
        <f t="shared" si="35"/>
        <v>0</v>
      </c>
      <c r="Y166" s="37">
        <v>36</v>
      </c>
      <c r="Z166" s="24">
        <f>+Ene!O166+Feb!O166+Mar!O166+Abr!O166+May!O166+Jun!O166+Jul!O166+Ago!O166+Set!O166+Oct!O166+Nov!O166+Dic!O166</f>
        <v>1</v>
      </c>
      <c r="AA166" s="33">
        <f t="shared" si="36"/>
        <v>2.7777777777777777</v>
      </c>
      <c r="AB166" s="37">
        <v>36</v>
      </c>
      <c r="AC166" s="24">
        <f>+Ene!P166+Feb!P166+Mar!P166+Abr!P166+May!P166+Jun!P166+Jul!P166+Ago!P166+Set!P166+Oct!P166+Nov!P166+Dic!P166</f>
        <v>2</v>
      </c>
      <c r="AD166" s="33">
        <f t="shared" si="37"/>
        <v>5.5555555555555554</v>
      </c>
      <c r="AE166" s="24">
        <v>11</v>
      </c>
      <c r="AF166" s="24">
        <f>+Ene!Q166+Feb!Q166+Mar!Q166+Abr!Q166+May!Q166+Jun!Q166+Jul!Q166+Ago!Q166+Set!Q166+Oct!Q166+Nov!Q166+Dic!Q166</f>
        <v>0</v>
      </c>
      <c r="AG166" s="33">
        <f t="shared" si="38"/>
        <v>0</v>
      </c>
      <c r="AH166" s="37">
        <v>53</v>
      </c>
      <c r="AI166" s="24">
        <f>+Ene!R166+Feb!R166+Mar!R166+Abr!R166+May!R166+Jun!R166+Jul!R166+Ago!R166+Set!R166+Oct!R166+Nov!R166+Dic!R166</f>
        <v>0</v>
      </c>
      <c r="AJ166" s="33">
        <f t="shared" si="39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24">
        <v>36</v>
      </c>
      <c r="AN166" s="24">
        <f>+Ene!U166+Feb!U166+Mar!U166+Abr!U166+May!U166+Jun!U166+Jul!U166+Ago!U166+Set!U166+Oct!U166+Nov!U166+Dic!U166</f>
        <v>0</v>
      </c>
      <c r="AO166" s="33">
        <f t="shared" si="40"/>
        <v>0</v>
      </c>
      <c r="AP166" s="24">
        <f t="shared" si="41"/>
        <v>0</v>
      </c>
      <c r="AQ166" s="24">
        <f>+Ene!V166+Feb!V166+Mar!V166+Abr!V166+May!V166+Jun!V166+Jul!V166+Ago!V166+Set!V166+Oct!V166+Nov!V166+Dic!V166</f>
        <v>0</v>
      </c>
      <c r="AR166" s="33">
        <f t="shared" si="42"/>
        <v>0</v>
      </c>
      <c r="AS166" s="24">
        <f t="shared" si="43"/>
        <v>0</v>
      </c>
      <c r="AT166" s="24">
        <f>+Ene!W166+Feb!W166+Mar!W166+Abr!W166+May!W166+Jun!W166+Jul!W166+Ago!W166+Set!W166+Oct!W166+Nov!W166+Dic!W166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351</v>
      </c>
      <c r="E167" s="45" t="s">
        <v>31</v>
      </c>
      <c r="F167" s="45" t="s">
        <v>32</v>
      </c>
      <c r="G167" s="46" t="s">
        <v>284</v>
      </c>
      <c r="H167" s="46">
        <v>167</v>
      </c>
      <c r="I167" s="45" t="s">
        <v>357</v>
      </c>
      <c r="J167" s="24">
        <v>9</v>
      </c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9</v>
      </c>
      <c r="N167" s="24">
        <f>+Ene!K167+Feb!K167+Mar!K167+Abr!K167+May!K167+Jun!K167+Jul!K167+Ago!K167+Set!K167+Oct!K167+Nov!K167+Dic!K167</f>
        <v>0</v>
      </c>
      <c r="O167" s="33">
        <f t="shared" si="32"/>
        <v>0</v>
      </c>
      <c r="P167" s="37">
        <v>9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12</v>
      </c>
      <c r="T167" s="24">
        <f>+Ene!M167+Feb!M167+Mar!M167+Abr!M167+May!M167+Jun!M167+Jul!M167+Ago!M167+Set!M167+Oct!M167+Nov!M167+Dic!M167</f>
        <v>2</v>
      </c>
      <c r="U167" s="33">
        <f t="shared" si="34"/>
        <v>16.666666666666664</v>
      </c>
      <c r="V167" s="44">
        <v>0</v>
      </c>
      <c r="W167" s="23">
        <f>+Ene!N167+Feb!N167+Mar!N167+Abr!N167+May!N167+Jun!N167+Jul!N167+Ago!N167+Set!N167+Oct!N167+Nov!N167+Dic!N167</f>
        <v>0</v>
      </c>
      <c r="X167" s="42">
        <f t="shared" si="35"/>
        <v>0</v>
      </c>
      <c r="Y167" s="37">
        <v>27</v>
      </c>
      <c r="Z167" s="24">
        <f>+Ene!O167+Feb!O167+Mar!O167+Abr!O167+May!O167+Jun!O167+Jul!O167+Ago!O167+Set!O167+Oct!O167+Nov!O167+Dic!O167</f>
        <v>2</v>
      </c>
      <c r="AA167" s="33">
        <f t="shared" si="36"/>
        <v>7.4074074074074066</v>
      </c>
      <c r="AB167" s="37">
        <v>27</v>
      </c>
      <c r="AC167" s="24">
        <f>+Ene!P167+Feb!P167+Mar!P167+Abr!P167+May!P167+Jun!P167+Jul!P167+Ago!P167+Set!P167+Oct!P167+Nov!P167+Dic!P167</f>
        <v>0</v>
      </c>
      <c r="AD167" s="33">
        <f t="shared" si="37"/>
        <v>0</v>
      </c>
      <c r="AE167" s="24">
        <v>9</v>
      </c>
      <c r="AF167" s="24">
        <f>+Ene!Q167+Feb!Q167+Mar!Q167+Abr!Q167+May!Q167+Jun!Q167+Jul!Q167+Ago!Q167+Set!Q167+Oct!Q167+Nov!Q167+Dic!Q167</f>
        <v>0</v>
      </c>
      <c r="AG167" s="33">
        <f t="shared" si="38"/>
        <v>0</v>
      </c>
      <c r="AH167" s="37">
        <v>41</v>
      </c>
      <c r="AI167" s="24">
        <f>+Ene!R167+Feb!R167+Mar!R167+Abr!R167+May!R167+Jun!R167+Jul!R167+Ago!R167+Set!R167+Oct!R167+Nov!R167+Dic!R167</f>
        <v>3</v>
      </c>
      <c r="AJ167" s="33">
        <f t="shared" si="39"/>
        <v>7.3170731707317067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24">
        <v>27</v>
      </c>
      <c r="AN167" s="24">
        <f>+Ene!U167+Feb!U167+Mar!U167+Abr!U167+May!U167+Jun!U167+Jul!U167+Ago!U167+Set!U167+Oct!U167+Nov!U167+Dic!U167</f>
        <v>0</v>
      </c>
      <c r="AO167" s="33">
        <f t="shared" si="40"/>
        <v>0</v>
      </c>
      <c r="AP167" s="24">
        <f t="shared" si="41"/>
        <v>0</v>
      </c>
      <c r="AQ167" s="24">
        <f>+Ene!V167+Feb!V167+Mar!V167+Abr!V167+May!V167+Jun!V167+Jul!V167+Ago!V167+Set!V167+Oct!V167+Nov!V167+Dic!V167</f>
        <v>0</v>
      </c>
      <c r="AR167" s="33">
        <f t="shared" si="42"/>
        <v>0</v>
      </c>
      <c r="AS167" s="24">
        <f t="shared" si="43"/>
        <v>0</v>
      </c>
      <c r="AT167" s="24">
        <f>+Ene!W167+Feb!W167+Mar!W167+Abr!W167+May!W167+Jun!W167+Jul!W167+Ago!W167+Set!W167+Oct!W167+Nov!W167+Dic!W167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351</v>
      </c>
      <c r="E168" s="45" t="s">
        <v>31</v>
      </c>
      <c r="F168" s="45" t="s">
        <v>32</v>
      </c>
      <c r="G168" s="46" t="s">
        <v>284</v>
      </c>
      <c r="H168" s="46">
        <v>168</v>
      </c>
      <c r="I168" s="45" t="s">
        <v>358</v>
      </c>
      <c r="J168" s="24">
        <v>8</v>
      </c>
      <c r="K168" s="27">
        <f>+Ene!J168+Feb!J168+Mar!J168+Abr!J168+May!J168+Jun!J168+Jul!J168+Ago!J168+Set!J168+Oct!J168+Nov!J168+Dic!J168</f>
        <v>0</v>
      </c>
      <c r="L168" s="33">
        <f t="shared" si="31"/>
        <v>0</v>
      </c>
      <c r="M168" s="37">
        <v>9</v>
      </c>
      <c r="N168" s="24">
        <f>+Ene!K168+Feb!K168+Mar!K168+Abr!K168+May!K168+Jun!K168+Jul!K168+Ago!K168+Set!K168+Oct!K168+Nov!K168+Dic!K168</f>
        <v>0</v>
      </c>
      <c r="O168" s="33">
        <f t="shared" si="32"/>
        <v>0</v>
      </c>
      <c r="P168" s="37">
        <v>12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10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v>0</v>
      </c>
      <c r="W168" s="23">
        <f>+Ene!N168+Feb!N168+Mar!N168+Abr!N168+May!N168+Jun!N168+Jul!N168+Ago!N168+Set!N168+Oct!N168+Nov!N168+Dic!N168</f>
        <v>0</v>
      </c>
      <c r="X168" s="42">
        <f t="shared" si="35"/>
        <v>0</v>
      </c>
      <c r="Y168" s="37">
        <v>29</v>
      </c>
      <c r="Z168" s="24">
        <f>+Ene!O168+Feb!O168+Mar!O168+Abr!O168+May!O168+Jun!O168+Jul!O168+Ago!O168+Set!O168+Oct!O168+Nov!O168+Dic!O168</f>
        <v>0</v>
      </c>
      <c r="AA168" s="33">
        <f t="shared" si="36"/>
        <v>0</v>
      </c>
      <c r="AB168" s="37">
        <v>29</v>
      </c>
      <c r="AC168" s="24">
        <f>+Ene!P168+Feb!P168+Mar!P168+Abr!P168+May!P168+Jun!P168+Jul!P168+Ago!P168+Set!P168+Oct!P168+Nov!P168+Dic!P168</f>
        <v>0</v>
      </c>
      <c r="AD168" s="33">
        <f t="shared" si="37"/>
        <v>0</v>
      </c>
      <c r="AE168" s="24">
        <v>8</v>
      </c>
      <c r="AF168" s="24">
        <f>+Ene!Q168+Feb!Q168+Mar!Q168+Abr!Q168+May!Q168+Jun!Q168+Jul!Q168+Ago!Q168+Set!Q168+Oct!Q168+Nov!Q168+Dic!Q168</f>
        <v>0</v>
      </c>
      <c r="AG168" s="33">
        <f t="shared" si="38"/>
        <v>0</v>
      </c>
      <c r="AH168" s="37">
        <v>39</v>
      </c>
      <c r="AI168" s="24">
        <f>+Ene!R168+Feb!R168+Mar!R168+Abr!R168+May!R168+Jun!R168+Jul!R168+Ago!R168+Set!R168+Oct!R168+Nov!R168+Dic!R168</f>
        <v>0</v>
      </c>
      <c r="AJ168" s="33">
        <f t="shared" si="39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24">
        <v>29</v>
      </c>
      <c r="AN168" s="24">
        <f>+Ene!U168+Feb!U168+Mar!U168+Abr!U168+May!U168+Jun!U168+Jul!U168+Ago!U168+Set!U168+Oct!U168+Nov!U168+Dic!U168</f>
        <v>0</v>
      </c>
      <c r="AO168" s="33">
        <f t="shared" si="40"/>
        <v>0</v>
      </c>
      <c r="AP168" s="24">
        <f t="shared" si="41"/>
        <v>0</v>
      </c>
      <c r="AQ168" s="24">
        <f>+Ene!V168+Feb!V168+Mar!V168+Abr!V168+May!V168+Jun!V168+Jul!V168+Ago!V168+Set!V168+Oct!V168+Nov!V168+Dic!V168</f>
        <v>0</v>
      </c>
      <c r="AR168" s="33">
        <f t="shared" si="42"/>
        <v>0</v>
      </c>
      <c r="AS168" s="24">
        <f t="shared" si="43"/>
        <v>0</v>
      </c>
      <c r="AT168" s="24">
        <f>+Ene!W168+Feb!W168+Mar!W168+Abr!W168+May!W168+Jun!W168+Jul!W168+Ago!W168+Set!W168+Oct!W168+Nov!W168+Dic!W168</f>
        <v>0</v>
      </c>
      <c r="AU168" s="33">
        <f t="shared" si="44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351</v>
      </c>
      <c r="E169" s="45" t="s">
        <v>31</v>
      </c>
      <c r="F169" s="45" t="s">
        <v>32</v>
      </c>
      <c r="G169" s="46" t="s">
        <v>284</v>
      </c>
      <c r="H169" s="46">
        <v>169</v>
      </c>
      <c r="I169" s="45" t="s">
        <v>359</v>
      </c>
      <c r="J169" s="24">
        <v>9</v>
      </c>
      <c r="K169" s="27">
        <f>+Ene!J169+Feb!J169+Mar!J169+Abr!J169+May!J169+Jun!J169+Jul!J169+Ago!J169+Set!J169+Oct!J169+Nov!J169+Dic!J169</f>
        <v>1</v>
      </c>
      <c r="L169" s="33">
        <f t="shared" si="31"/>
        <v>11.111111111111111</v>
      </c>
      <c r="M169" s="37">
        <v>8</v>
      </c>
      <c r="N169" s="24">
        <f>+Ene!K169+Feb!K169+Mar!K169+Abr!K169+May!K169+Jun!K169+Jul!K169+Ago!K169+Set!K169+Oct!K169+Nov!K169+Dic!K169</f>
        <v>1</v>
      </c>
      <c r="O169" s="33">
        <f t="shared" si="32"/>
        <v>12.5</v>
      </c>
      <c r="P169" s="37">
        <v>13</v>
      </c>
      <c r="Q169" s="24">
        <f>+Ene!L169+Feb!L169+Mar!L169+Abr!L169+May!L169+Jun!L169+Jul!L169+Ago!L169+Set!L169+Oct!L169+Nov!L169+Dic!L169</f>
        <v>0</v>
      </c>
      <c r="R169" s="33">
        <f t="shared" si="33"/>
        <v>0</v>
      </c>
      <c r="S169" s="44">
        <v>10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v>0</v>
      </c>
      <c r="W169" s="23">
        <f>+Ene!N169+Feb!N169+Mar!N169+Abr!N169+May!N169+Jun!N169+Jul!N169+Ago!N169+Set!N169+Oct!N169+Nov!N169+Dic!N169</f>
        <v>1</v>
      </c>
      <c r="X169" s="42">
        <f t="shared" si="35"/>
        <v>0</v>
      </c>
      <c r="Y169" s="37">
        <v>30</v>
      </c>
      <c r="Z169" s="24">
        <f>+Ene!O169+Feb!O169+Mar!O169+Abr!O169+May!O169+Jun!O169+Jul!O169+Ago!O169+Set!O169+Oct!O169+Nov!O169+Dic!O169</f>
        <v>1</v>
      </c>
      <c r="AA169" s="33">
        <f t="shared" si="36"/>
        <v>3.3333333333333335</v>
      </c>
      <c r="AB169" s="37">
        <v>30</v>
      </c>
      <c r="AC169" s="24">
        <f>+Ene!P169+Feb!P169+Mar!P169+Abr!P169+May!P169+Jun!P169+Jul!P169+Ago!P169+Set!P169+Oct!P169+Nov!P169+Dic!P169</f>
        <v>2</v>
      </c>
      <c r="AD169" s="33">
        <f t="shared" si="37"/>
        <v>6.666666666666667</v>
      </c>
      <c r="AE169" s="24">
        <v>9</v>
      </c>
      <c r="AF169" s="24">
        <f>+Ene!Q169+Feb!Q169+Mar!Q169+Abr!Q169+May!Q169+Jun!Q169+Jul!Q169+Ago!Q169+Set!Q169+Oct!Q169+Nov!Q169+Dic!Q169</f>
        <v>1</v>
      </c>
      <c r="AG169" s="33">
        <f t="shared" si="38"/>
        <v>11.111111111111111</v>
      </c>
      <c r="AH169" s="37">
        <v>39</v>
      </c>
      <c r="AI169" s="24">
        <f>+Ene!R169+Feb!R169+Mar!R169+Abr!R169+May!R169+Jun!R169+Jul!R169+Ago!R169+Set!R169+Oct!R169+Nov!R169+Dic!R169</f>
        <v>1</v>
      </c>
      <c r="AJ169" s="33">
        <f t="shared" si="39"/>
        <v>2.5641025641025639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24">
        <v>30</v>
      </c>
      <c r="AN169" s="24">
        <f>+Ene!U169+Feb!U169+Mar!U169+Abr!U169+May!U169+Jun!U169+Jul!U169+Ago!U169+Set!U169+Oct!U169+Nov!U169+Dic!U169</f>
        <v>5</v>
      </c>
      <c r="AO169" s="33">
        <f t="shared" si="40"/>
        <v>16.666666666666664</v>
      </c>
      <c r="AP169" s="24">
        <f t="shared" si="41"/>
        <v>5</v>
      </c>
      <c r="AQ169" s="24">
        <f>+Ene!V169+Feb!V169+Mar!V169+Abr!V169+May!V169+Jun!V169+Jul!V169+Ago!V169+Set!V169+Oct!V169+Nov!V169+Dic!V169</f>
        <v>1</v>
      </c>
      <c r="AR169" s="33">
        <f t="shared" si="42"/>
        <v>20</v>
      </c>
      <c r="AS169" s="24">
        <f t="shared" si="43"/>
        <v>5</v>
      </c>
      <c r="AT169" s="24">
        <f>+Ene!W169+Feb!W169+Mar!W169+Abr!W169+May!W169+Jun!W169+Jul!W169+Ago!W169+Set!W169+Oct!W169+Nov!W169+Dic!W169</f>
        <v>2</v>
      </c>
      <c r="AU169" s="33">
        <f t="shared" si="44"/>
        <v>40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351</v>
      </c>
      <c r="E170" s="45" t="s">
        <v>31</v>
      </c>
      <c r="F170" s="45" t="s">
        <v>32</v>
      </c>
      <c r="G170" s="46" t="s">
        <v>289</v>
      </c>
      <c r="H170" s="46">
        <v>170</v>
      </c>
      <c r="I170" s="45" t="s">
        <v>360</v>
      </c>
      <c r="J170" s="24">
        <v>51</v>
      </c>
      <c r="K170" s="27">
        <f>+Ene!J170+Feb!J170+Mar!J170+Abr!J170+May!J170+Jun!J170+Jul!J170+Ago!J170+Set!J170+Oct!J170+Nov!J170+Dic!J170</f>
        <v>0</v>
      </c>
      <c r="L170" s="33">
        <f t="shared" si="31"/>
        <v>0</v>
      </c>
      <c r="M170" s="37">
        <v>68</v>
      </c>
      <c r="N170" s="24">
        <f>+Ene!K170+Feb!K170+Mar!K170+Abr!K170+May!K170+Jun!K170+Jul!K170+Ago!K170+Set!K170+Oct!K170+Nov!K170+Dic!K170</f>
        <v>0</v>
      </c>
      <c r="O170" s="33">
        <f t="shared" si="32"/>
        <v>0</v>
      </c>
      <c r="P170" s="37">
        <v>65</v>
      </c>
      <c r="Q170" s="24">
        <f>+Ene!L170+Feb!L170+Mar!L170+Abr!L170+May!L170+Jun!L170+Jul!L170+Ago!L170+Set!L170+Oct!L170+Nov!L170+Dic!L170</f>
        <v>0</v>
      </c>
      <c r="R170" s="33">
        <f t="shared" si="33"/>
        <v>0</v>
      </c>
      <c r="S170" s="44">
        <v>45</v>
      </c>
      <c r="T170" s="24">
        <f>+Ene!M170+Feb!M170+Mar!M170+Abr!M170+May!M170+Jun!M170+Jul!M170+Ago!M170+Set!M170+Oct!M170+Nov!M170+Dic!M170</f>
        <v>0</v>
      </c>
      <c r="U170" s="33">
        <f t="shared" si="34"/>
        <v>0</v>
      </c>
      <c r="V170" s="44">
        <v>51</v>
      </c>
      <c r="W170" s="23">
        <f>+Ene!N170+Feb!N170+Mar!N170+Abr!N170+May!N170+Jun!N170+Jul!N170+Ago!N170+Set!N170+Oct!N170+Nov!N170+Dic!N170</f>
        <v>1</v>
      </c>
      <c r="X170" s="42">
        <f t="shared" si="35"/>
        <v>1.9607843137254901</v>
      </c>
      <c r="Y170" s="37">
        <v>184</v>
      </c>
      <c r="Z170" s="24">
        <f>+Ene!O170+Feb!O170+Mar!O170+Abr!O170+May!O170+Jun!O170+Jul!O170+Ago!O170+Set!O170+Oct!O170+Nov!O170+Dic!O170</f>
        <v>2</v>
      </c>
      <c r="AA170" s="33">
        <f t="shared" si="36"/>
        <v>1.0869565217391304</v>
      </c>
      <c r="AB170" s="37">
        <v>184</v>
      </c>
      <c r="AC170" s="24">
        <f>+Ene!P170+Feb!P170+Mar!P170+Abr!P170+May!P170+Jun!P170+Jul!P170+Ago!P170+Set!P170+Oct!P170+Nov!P170+Dic!P170</f>
        <v>1</v>
      </c>
      <c r="AD170" s="33">
        <f t="shared" si="37"/>
        <v>0.54347826086956519</v>
      </c>
      <c r="AE170" s="24">
        <v>51</v>
      </c>
      <c r="AF170" s="24">
        <f>+Ene!Q170+Feb!Q170+Mar!Q170+Abr!Q170+May!Q170+Jun!Q170+Jul!Q170+Ago!Q170+Set!Q170+Oct!Q170+Nov!Q170+Dic!Q170</f>
        <v>1</v>
      </c>
      <c r="AG170" s="33">
        <f t="shared" si="38"/>
        <v>1.9607843137254901</v>
      </c>
      <c r="AH170" s="37">
        <v>290</v>
      </c>
      <c r="AI170" s="24">
        <f>+Ene!R170+Feb!R170+Mar!R170+Abr!R170+May!R170+Jun!R170+Jul!R170+Ago!R170+Set!R170+Oct!R170+Nov!R170+Dic!R170</f>
        <v>0</v>
      </c>
      <c r="AJ170" s="33">
        <f t="shared" si="39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24">
        <v>184</v>
      </c>
      <c r="AN170" s="24">
        <f>+Ene!U170+Feb!U170+Mar!U170+Abr!U170+May!U170+Jun!U170+Jul!U170+Ago!U170+Set!U170+Oct!U170+Nov!U170+Dic!U170</f>
        <v>2</v>
      </c>
      <c r="AO170" s="33">
        <f t="shared" si="40"/>
        <v>1.0869565217391304</v>
      </c>
      <c r="AP170" s="24">
        <f t="shared" si="41"/>
        <v>2</v>
      </c>
      <c r="AQ170" s="24">
        <f>+Ene!V170+Feb!V170+Mar!V170+Abr!V170+May!V170+Jun!V170+Jul!V170+Ago!V170+Set!V170+Oct!V170+Nov!V170+Dic!V170</f>
        <v>0</v>
      </c>
      <c r="AR170" s="33">
        <f t="shared" si="42"/>
        <v>0</v>
      </c>
      <c r="AS170" s="24">
        <f t="shared" si="43"/>
        <v>2</v>
      </c>
      <c r="AT170" s="24">
        <f>+Ene!W170+Feb!W170+Mar!W170+Abr!W170+May!W170+Jun!W170+Jul!W170+Ago!W170+Set!W170+Oct!W170+Nov!W170+Dic!W170</f>
        <v>0</v>
      </c>
      <c r="AU170" s="33">
        <f t="shared" si="44"/>
        <v>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351</v>
      </c>
      <c r="E171" s="45" t="s">
        <v>31</v>
      </c>
      <c r="F171" s="45" t="s">
        <v>109</v>
      </c>
      <c r="G171" s="46" t="s">
        <v>282</v>
      </c>
      <c r="H171" s="46">
        <v>171</v>
      </c>
      <c r="I171" s="45" t="s">
        <v>361</v>
      </c>
      <c r="J171" s="24">
        <v>48</v>
      </c>
      <c r="K171" s="27">
        <f>+Ene!J171+Feb!J171+Mar!J171+Abr!J171+May!J171+Jun!J171+Jul!J171+Ago!J171+Set!J171+Oct!J171+Nov!J171+Dic!J171</f>
        <v>4</v>
      </c>
      <c r="L171" s="33">
        <f t="shared" si="31"/>
        <v>8.3333333333333321</v>
      </c>
      <c r="M171" s="37">
        <v>45</v>
      </c>
      <c r="N171" s="24">
        <f>+Ene!K171+Feb!K171+Mar!K171+Abr!K171+May!K171+Jun!K171+Jul!K171+Ago!K171+Set!K171+Oct!K171+Nov!K171+Dic!K171</f>
        <v>4</v>
      </c>
      <c r="O171" s="33">
        <f t="shared" si="32"/>
        <v>8.8888888888888893</v>
      </c>
      <c r="P171" s="37">
        <v>40</v>
      </c>
      <c r="Q171" s="24">
        <f>+Ene!L171+Feb!L171+Mar!L171+Abr!L171+May!L171+Jun!L171+Jul!L171+Ago!L171+Set!L171+Oct!L171+Nov!L171+Dic!L171</f>
        <v>1</v>
      </c>
      <c r="R171" s="33">
        <f t="shared" si="33"/>
        <v>2.5</v>
      </c>
      <c r="S171" s="44">
        <v>55</v>
      </c>
      <c r="T171" s="24">
        <f>+Ene!M171+Feb!M171+Mar!M171+Abr!M171+May!M171+Jun!M171+Jul!M171+Ago!M171+Set!M171+Oct!M171+Nov!M171+Dic!M171</f>
        <v>4</v>
      </c>
      <c r="U171" s="33">
        <f t="shared" si="34"/>
        <v>7.2727272727272725</v>
      </c>
      <c r="V171" s="44">
        <v>48</v>
      </c>
      <c r="W171" s="23">
        <f>+Ene!N171+Feb!N171+Mar!N171+Abr!N171+May!N171+Jun!N171+Jul!N171+Ago!N171+Set!N171+Oct!N171+Nov!N171+Dic!N171</f>
        <v>6</v>
      </c>
      <c r="X171" s="42">
        <f t="shared" si="35"/>
        <v>12.5</v>
      </c>
      <c r="Y171" s="37">
        <v>133</v>
      </c>
      <c r="Z171" s="24">
        <f>+Ene!O171+Feb!O171+Mar!O171+Abr!O171+May!O171+Jun!O171+Jul!O171+Ago!O171+Set!O171+Oct!O171+Nov!O171+Dic!O171</f>
        <v>13</v>
      </c>
      <c r="AA171" s="33">
        <f t="shared" si="36"/>
        <v>9.7744360902255636</v>
      </c>
      <c r="AB171" s="37">
        <v>133</v>
      </c>
      <c r="AC171" s="24">
        <f>+Ene!P171+Feb!P171+Mar!P171+Abr!P171+May!P171+Jun!P171+Jul!P171+Ago!P171+Set!P171+Oct!P171+Nov!P171+Dic!P171</f>
        <v>11</v>
      </c>
      <c r="AD171" s="33">
        <f t="shared" si="37"/>
        <v>8.2706766917293226</v>
      </c>
      <c r="AE171" s="24">
        <v>48</v>
      </c>
      <c r="AF171" s="24">
        <f>+Ene!Q171+Feb!Q171+Mar!Q171+Abr!Q171+May!Q171+Jun!Q171+Jul!Q171+Ago!Q171+Set!Q171+Oct!Q171+Nov!Q171+Dic!Q171</f>
        <v>6</v>
      </c>
      <c r="AG171" s="33">
        <f t="shared" si="38"/>
        <v>12.5</v>
      </c>
      <c r="AH171" s="37">
        <v>191</v>
      </c>
      <c r="AI171" s="24">
        <f>+Ene!R171+Feb!R171+Mar!R171+Abr!R171+May!R171+Jun!R171+Jul!R171+Ago!R171+Set!R171+Oct!R171+Nov!R171+Dic!R171</f>
        <v>12</v>
      </c>
      <c r="AJ171" s="33">
        <f t="shared" si="39"/>
        <v>6.2827225130890048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24">
        <v>133</v>
      </c>
      <c r="AN171" s="24">
        <f>+Ene!U171+Feb!U171+Mar!U171+Abr!U171+May!U171+Jun!U171+Jul!U171+Ago!U171+Set!U171+Oct!U171+Nov!U171+Dic!U171</f>
        <v>24</v>
      </c>
      <c r="AO171" s="33">
        <f t="shared" si="40"/>
        <v>18.045112781954884</v>
      </c>
      <c r="AP171" s="24">
        <f t="shared" si="41"/>
        <v>24</v>
      </c>
      <c r="AQ171" s="24">
        <f>+Ene!V171+Feb!V171+Mar!V171+Abr!V171+May!V171+Jun!V171+Jul!V171+Ago!V171+Set!V171+Oct!V171+Nov!V171+Dic!V171</f>
        <v>2</v>
      </c>
      <c r="AR171" s="33">
        <f t="shared" si="42"/>
        <v>8.3333333333333321</v>
      </c>
      <c r="AS171" s="24">
        <f t="shared" si="43"/>
        <v>24</v>
      </c>
      <c r="AT171" s="24">
        <f>+Ene!W171+Feb!W171+Mar!W171+Abr!W171+May!W171+Jun!W171+Jul!W171+Ago!W171+Set!W171+Oct!W171+Nov!W171+Dic!W171</f>
        <v>3</v>
      </c>
      <c r="AU171" s="33">
        <f t="shared" si="44"/>
        <v>12.5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351</v>
      </c>
      <c r="E172" s="45" t="s">
        <v>31</v>
      </c>
      <c r="F172" s="45" t="s">
        <v>109</v>
      </c>
      <c r="G172" s="46" t="s">
        <v>284</v>
      </c>
      <c r="H172" s="46">
        <v>172</v>
      </c>
      <c r="I172" s="45" t="s">
        <v>110</v>
      </c>
      <c r="J172" s="24">
        <v>0</v>
      </c>
      <c r="K172" s="27">
        <f>+Ene!J172+Feb!J172+Mar!J172+Abr!J172+May!J172+Jun!J172+Jul!J172+Ago!J172+Set!J172+Oct!J172+Nov!J172+Dic!J172</f>
        <v>3</v>
      </c>
      <c r="L172" s="33">
        <f t="shared" si="31"/>
        <v>0</v>
      </c>
      <c r="M172" s="37">
        <v>0</v>
      </c>
      <c r="N172" s="24">
        <f>+Ene!K172+Feb!K172+Mar!K172+Abr!K172+May!K172+Jun!K172+Jul!K172+Ago!K172+Set!K172+Oct!K172+Nov!K172+Dic!K172</f>
        <v>3</v>
      </c>
      <c r="O172" s="33">
        <f t="shared" si="32"/>
        <v>0</v>
      </c>
      <c r="P172" s="37">
        <v>0</v>
      </c>
      <c r="Q172" s="24">
        <f>+Ene!L172+Feb!L172+Mar!L172+Abr!L172+May!L172+Jun!L172+Jul!L172+Ago!L172+Set!L172+Oct!L172+Nov!L172+Dic!L172</f>
        <v>3</v>
      </c>
      <c r="R172" s="33">
        <f t="shared" si="33"/>
        <v>0</v>
      </c>
      <c r="S172" s="44">
        <v>0</v>
      </c>
      <c r="T172" s="24">
        <f>+Ene!M172+Feb!M172+Mar!M172+Abr!M172+May!M172+Jun!M172+Jul!M172+Ago!M172+Set!M172+Oct!M172+Nov!M172+Dic!M172</f>
        <v>0</v>
      </c>
      <c r="U172" s="33">
        <f t="shared" si="34"/>
        <v>0</v>
      </c>
      <c r="V172" s="44">
        <v>0</v>
      </c>
      <c r="W172" s="23">
        <f>+Ene!N172+Feb!N172+Mar!N172+Abr!N172+May!N172+Jun!N172+Jul!N172+Ago!N172+Set!N172+Oct!N172+Nov!N172+Dic!N172</f>
        <v>1</v>
      </c>
      <c r="X172" s="42">
        <f t="shared" si="35"/>
        <v>0</v>
      </c>
      <c r="Y172" s="37">
        <v>0</v>
      </c>
      <c r="Z172" s="24">
        <f>+Ene!O172+Feb!O172+Mar!O172+Abr!O172+May!O172+Jun!O172+Jul!O172+Ago!O172+Set!O172+Oct!O172+Nov!O172+Dic!O172</f>
        <v>7</v>
      </c>
      <c r="AA172" s="33">
        <f t="shared" si="36"/>
        <v>0</v>
      </c>
      <c r="AB172" s="37">
        <v>0</v>
      </c>
      <c r="AC172" s="24">
        <f>+Ene!P172+Feb!P172+Mar!P172+Abr!P172+May!P172+Jun!P172+Jul!P172+Ago!P172+Set!P172+Oct!P172+Nov!P172+Dic!P172</f>
        <v>7</v>
      </c>
      <c r="AD172" s="33">
        <f t="shared" si="37"/>
        <v>0</v>
      </c>
      <c r="AE172" s="24">
        <v>0</v>
      </c>
      <c r="AF172" s="24">
        <f>+Ene!Q172+Feb!Q172+Mar!Q172+Abr!Q172+May!Q172+Jun!Q172+Jul!Q172+Ago!Q172+Set!Q172+Oct!Q172+Nov!Q172+Dic!Q172</f>
        <v>0</v>
      </c>
      <c r="AG172" s="33">
        <f t="shared" si="38"/>
        <v>0</v>
      </c>
      <c r="AH172" s="37">
        <v>0</v>
      </c>
      <c r="AI172" s="24">
        <f>+Ene!R172+Feb!R172+Mar!R172+Abr!R172+May!R172+Jun!R172+Jul!R172+Ago!R172+Set!R172+Oct!R172+Nov!R172+Dic!R172</f>
        <v>0</v>
      </c>
      <c r="AJ172" s="33">
        <f t="shared" si="39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24">
        <v>0</v>
      </c>
      <c r="AN172" s="24">
        <f>+Ene!U172+Feb!U172+Mar!U172+Abr!U172+May!U172+Jun!U172+Jul!U172+Ago!U172+Set!U172+Oct!U172+Nov!U172+Dic!U172</f>
        <v>2</v>
      </c>
      <c r="AO172" s="33">
        <f t="shared" si="40"/>
        <v>0</v>
      </c>
      <c r="AP172" s="24">
        <f t="shared" si="41"/>
        <v>2</v>
      </c>
      <c r="AQ172" s="24">
        <f>+Ene!V172+Feb!V172+Mar!V172+Abr!V172+May!V172+Jun!V172+Jul!V172+Ago!V172+Set!V172+Oct!V172+Nov!V172+Dic!V172</f>
        <v>0</v>
      </c>
      <c r="AR172" s="33">
        <f t="shared" si="42"/>
        <v>0</v>
      </c>
      <c r="AS172" s="24">
        <f t="shared" si="43"/>
        <v>2</v>
      </c>
      <c r="AT172" s="24">
        <f>+Ene!W172+Feb!W172+Mar!W172+Abr!W172+May!W172+Jun!W172+Jul!W172+Ago!W172+Set!W172+Oct!W172+Nov!W172+Dic!W172</f>
        <v>2</v>
      </c>
      <c r="AU172" s="33">
        <f t="shared" si="44"/>
        <v>100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351</v>
      </c>
      <c r="E173" s="45" t="s">
        <v>31</v>
      </c>
      <c r="F173" s="45" t="s">
        <v>109</v>
      </c>
      <c r="G173" s="46" t="s">
        <v>284</v>
      </c>
      <c r="H173" s="46">
        <v>173</v>
      </c>
      <c r="I173" s="45" t="s">
        <v>111</v>
      </c>
      <c r="J173" s="24">
        <v>8</v>
      </c>
      <c r="K173" s="27">
        <f>+Ene!J173+Feb!J173+Mar!J173+Abr!J173+May!J173+Jun!J173+Jul!J173+Ago!J173+Set!J173+Oct!J173+Nov!J173+Dic!J173</f>
        <v>0</v>
      </c>
      <c r="L173" s="33">
        <f t="shared" si="31"/>
        <v>0</v>
      </c>
      <c r="M173" s="37">
        <v>6</v>
      </c>
      <c r="N173" s="24">
        <f>+Ene!K173+Feb!K173+Mar!K173+Abr!K173+May!K173+Jun!K173+Jul!K173+Ago!K173+Set!K173+Oct!K173+Nov!K173+Dic!K173</f>
        <v>0</v>
      </c>
      <c r="O173" s="33">
        <f t="shared" si="32"/>
        <v>0</v>
      </c>
      <c r="P173" s="37">
        <v>13</v>
      </c>
      <c r="Q173" s="24">
        <f>+Ene!L173+Feb!L173+Mar!L173+Abr!L173+May!L173+Jun!L173+Jul!L173+Ago!L173+Set!L173+Oct!L173+Nov!L173+Dic!L173</f>
        <v>0</v>
      </c>
      <c r="R173" s="33">
        <f t="shared" si="33"/>
        <v>0</v>
      </c>
      <c r="S173" s="44">
        <v>18</v>
      </c>
      <c r="T173" s="24">
        <f>+Ene!M173+Feb!M173+Mar!M173+Abr!M173+May!M173+Jun!M173+Jul!M173+Ago!M173+Set!M173+Oct!M173+Nov!M173+Dic!M173</f>
        <v>0</v>
      </c>
      <c r="U173" s="33">
        <f t="shared" si="34"/>
        <v>0</v>
      </c>
      <c r="V173" s="44">
        <v>0</v>
      </c>
      <c r="W173" s="23">
        <f>+Ene!N173+Feb!N173+Mar!N173+Abr!N173+May!N173+Jun!N173+Jul!N173+Ago!N173+Set!N173+Oct!N173+Nov!N173+Dic!N173</f>
        <v>3</v>
      </c>
      <c r="X173" s="42">
        <f t="shared" si="35"/>
        <v>0</v>
      </c>
      <c r="Y173" s="37">
        <v>27</v>
      </c>
      <c r="Z173" s="24">
        <f>+Ene!O173+Feb!O173+Mar!O173+Abr!O173+May!O173+Jun!O173+Jul!O173+Ago!O173+Set!O173+Oct!O173+Nov!O173+Dic!O173</f>
        <v>2</v>
      </c>
      <c r="AA173" s="33">
        <f t="shared" si="36"/>
        <v>7.4074074074074066</v>
      </c>
      <c r="AB173" s="37">
        <v>27</v>
      </c>
      <c r="AC173" s="24">
        <f>+Ene!P173+Feb!P173+Mar!P173+Abr!P173+May!P173+Jun!P173+Jul!P173+Ago!P173+Set!P173+Oct!P173+Nov!P173+Dic!P173</f>
        <v>3</v>
      </c>
      <c r="AD173" s="33">
        <f t="shared" si="37"/>
        <v>11.111111111111111</v>
      </c>
      <c r="AE173" s="24">
        <v>8</v>
      </c>
      <c r="AF173" s="24">
        <f>+Ene!Q173+Feb!Q173+Mar!Q173+Abr!Q173+May!Q173+Jun!Q173+Jul!Q173+Ago!Q173+Set!Q173+Oct!Q173+Nov!Q173+Dic!Q173</f>
        <v>3</v>
      </c>
      <c r="AG173" s="33">
        <f t="shared" si="38"/>
        <v>37.5</v>
      </c>
      <c r="AH173" s="37">
        <v>46</v>
      </c>
      <c r="AI173" s="24">
        <f>+Ene!R173+Feb!R173+Mar!R173+Abr!R173+May!R173+Jun!R173+Jul!R173+Ago!R173+Set!R173+Oct!R173+Nov!R173+Dic!R173</f>
        <v>11</v>
      </c>
      <c r="AJ173" s="33">
        <f t="shared" si="39"/>
        <v>23.913043478260871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24">
        <v>27</v>
      </c>
      <c r="AN173" s="24">
        <f>+Ene!U173+Feb!U173+Mar!U173+Abr!U173+May!U173+Jun!U173+Jul!U173+Ago!U173+Set!U173+Oct!U173+Nov!U173+Dic!U173</f>
        <v>3</v>
      </c>
      <c r="AO173" s="33">
        <f t="shared" si="40"/>
        <v>11.111111111111111</v>
      </c>
      <c r="AP173" s="24">
        <f t="shared" si="41"/>
        <v>3</v>
      </c>
      <c r="AQ173" s="24">
        <f>+Ene!V173+Feb!V173+Mar!V173+Abr!V173+May!V173+Jun!V173+Jul!V173+Ago!V173+Set!V173+Oct!V173+Nov!V173+Dic!V173</f>
        <v>0</v>
      </c>
      <c r="AR173" s="33">
        <f t="shared" si="42"/>
        <v>0</v>
      </c>
      <c r="AS173" s="24">
        <f t="shared" si="43"/>
        <v>3</v>
      </c>
      <c r="AT173" s="24">
        <f>+Ene!W173+Feb!W173+Mar!W173+Abr!W173+May!W173+Jun!W173+Jul!W173+Ago!W173+Set!W173+Oct!W173+Nov!W173+Dic!W173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351</v>
      </c>
      <c r="E174" s="45" t="s">
        <v>31</v>
      </c>
      <c r="F174" s="45" t="s">
        <v>109</v>
      </c>
      <c r="G174" s="46" t="s">
        <v>284</v>
      </c>
      <c r="H174" s="46">
        <v>174</v>
      </c>
      <c r="I174" s="45" t="s">
        <v>362</v>
      </c>
      <c r="J174" s="24">
        <v>10</v>
      </c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5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>
        <v>11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15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v>0</v>
      </c>
      <c r="W174" s="23">
        <f>+Ene!N174+Feb!N174+Mar!N174+Abr!N174+May!N174+Jun!N174+Jul!N174+Ago!N174+Set!N174+Oct!N174+Nov!N174+Dic!N174</f>
        <v>0</v>
      </c>
      <c r="X174" s="42">
        <f t="shared" si="35"/>
        <v>0</v>
      </c>
      <c r="Y174" s="37">
        <v>26</v>
      </c>
      <c r="Z174" s="24">
        <f>+Ene!O174+Feb!O174+Mar!O174+Abr!O174+May!O174+Jun!O174+Jul!O174+Ago!O174+Set!O174+Oct!O174+Nov!O174+Dic!O174</f>
        <v>0</v>
      </c>
      <c r="AA174" s="33">
        <f t="shared" si="36"/>
        <v>0</v>
      </c>
      <c r="AB174" s="37">
        <v>26</v>
      </c>
      <c r="AC174" s="24">
        <f>+Ene!P174+Feb!P174+Mar!P174+Abr!P174+May!P174+Jun!P174+Jul!P174+Ago!P174+Set!P174+Oct!P174+Nov!P174+Dic!P174</f>
        <v>0</v>
      </c>
      <c r="AD174" s="33">
        <f t="shared" si="37"/>
        <v>0</v>
      </c>
      <c r="AE174" s="24">
        <v>10</v>
      </c>
      <c r="AF174" s="24">
        <f>+Ene!Q174+Feb!Q174+Mar!Q174+Abr!Q174+May!Q174+Jun!Q174+Jul!Q174+Ago!Q174+Set!Q174+Oct!Q174+Nov!Q174+Dic!Q174</f>
        <v>0</v>
      </c>
      <c r="AG174" s="33">
        <f t="shared" si="38"/>
        <v>0</v>
      </c>
      <c r="AH174" s="37">
        <v>39</v>
      </c>
      <c r="AI174" s="24">
        <f>+Ene!R174+Feb!R174+Mar!R174+Abr!R174+May!R174+Jun!R174+Jul!R174+Ago!R174+Set!R174+Oct!R174+Nov!R174+Dic!R174</f>
        <v>1</v>
      </c>
      <c r="AJ174" s="33">
        <f t="shared" si="39"/>
        <v>2.5641025641025639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24">
        <v>26</v>
      </c>
      <c r="AN174" s="24">
        <f>+Ene!U174+Feb!U174+Mar!U174+Abr!U174+May!U174+Jun!U174+Jul!U174+Ago!U174+Set!U174+Oct!U174+Nov!U174+Dic!U174</f>
        <v>2</v>
      </c>
      <c r="AO174" s="33">
        <f t="shared" si="40"/>
        <v>7.6923076923076925</v>
      </c>
      <c r="AP174" s="24">
        <f t="shared" si="41"/>
        <v>2</v>
      </c>
      <c r="AQ174" s="24">
        <f>+Ene!V174+Feb!V174+Mar!V174+Abr!V174+May!V174+Jun!V174+Jul!V174+Ago!V174+Set!V174+Oct!V174+Nov!V174+Dic!V174</f>
        <v>0</v>
      </c>
      <c r="AR174" s="33">
        <f t="shared" si="42"/>
        <v>0</v>
      </c>
      <c r="AS174" s="24">
        <f t="shared" si="43"/>
        <v>2</v>
      </c>
      <c r="AT174" s="24">
        <f>+Ene!W174+Feb!W174+Mar!W174+Abr!W174+May!W174+Jun!W174+Jul!W174+Ago!W174+Set!W174+Oct!W174+Nov!W174+Dic!W174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351</v>
      </c>
      <c r="E175" s="45" t="s">
        <v>31</v>
      </c>
      <c r="F175" s="45" t="s">
        <v>109</v>
      </c>
      <c r="G175" s="46" t="s">
        <v>284</v>
      </c>
      <c r="H175" s="46">
        <v>175</v>
      </c>
      <c r="I175" s="45" t="s">
        <v>363</v>
      </c>
      <c r="J175" s="24">
        <v>7</v>
      </c>
      <c r="K175" s="27">
        <f>+Ene!J175+Feb!J175+Mar!J175+Abr!J175+May!J175+Jun!J175+Jul!J175+Ago!J175+Set!J175+Oct!J175+Nov!J175+Dic!J175</f>
        <v>0</v>
      </c>
      <c r="L175" s="33">
        <f t="shared" si="31"/>
        <v>0</v>
      </c>
      <c r="M175" s="37">
        <v>7</v>
      </c>
      <c r="N175" s="24">
        <f>+Ene!K175+Feb!K175+Mar!K175+Abr!K175+May!K175+Jun!K175+Jul!K175+Ago!K175+Set!K175+Oct!K175+Nov!K175+Dic!K175</f>
        <v>0</v>
      </c>
      <c r="O175" s="33">
        <f t="shared" si="32"/>
        <v>0</v>
      </c>
      <c r="P175" s="37">
        <v>12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17</v>
      </c>
      <c r="T175" s="24">
        <f>+Ene!M175+Feb!M175+Mar!M175+Abr!M175+May!M175+Jun!M175+Jul!M175+Ago!M175+Set!M175+Oct!M175+Nov!M175+Dic!M175</f>
        <v>0</v>
      </c>
      <c r="U175" s="33">
        <f t="shared" si="34"/>
        <v>0</v>
      </c>
      <c r="V175" s="44">
        <v>0</v>
      </c>
      <c r="W175" s="23">
        <f>+Ene!N175+Feb!N175+Mar!N175+Abr!N175+May!N175+Jun!N175+Jul!N175+Ago!N175+Set!N175+Oct!N175+Nov!N175+Dic!N175</f>
        <v>2</v>
      </c>
      <c r="X175" s="42">
        <f t="shared" si="35"/>
        <v>0</v>
      </c>
      <c r="Y175" s="37">
        <v>26</v>
      </c>
      <c r="Z175" s="24">
        <f>+Ene!O175+Feb!O175+Mar!O175+Abr!O175+May!O175+Jun!O175+Jul!O175+Ago!O175+Set!O175+Oct!O175+Nov!O175+Dic!O175</f>
        <v>4</v>
      </c>
      <c r="AA175" s="33">
        <f t="shared" si="36"/>
        <v>15.384615384615385</v>
      </c>
      <c r="AB175" s="37">
        <v>26</v>
      </c>
      <c r="AC175" s="24">
        <f>+Ene!P175+Feb!P175+Mar!P175+Abr!P175+May!P175+Jun!P175+Jul!P175+Ago!P175+Set!P175+Oct!P175+Nov!P175+Dic!P175</f>
        <v>2</v>
      </c>
      <c r="AD175" s="33">
        <f t="shared" si="37"/>
        <v>7.6923076923076925</v>
      </c>
      <c r="AE175" s="24">
        <v>7</v>
      </c>
      <c r="AF175" s="24">
        <f>+Ene!Q175+Feb!Q175+Mar!Q175+Abr!Q175+May!Q175+Jun!Q175+Jul!Q175+Ago!Q175+Set!Q175+Oct!Q175+Nov!Q175+Dic!Q175</f>
        <v>2</v>
      </c>
      <c r="AG175" s="33">
        <f t="shared" si="38"/>
        <v>28.571428571428569</v>
      </c>
      <c r="AH175" s="37">
        <v>44</v>
      </c>
      <c r="AI175" s="24">
        <f>+Ene!R175+Feb!R175+Mar!R175+Abr!R175+May!R175+Jun!R175+Jul!R175+Ago!R175+Set!R175+Oct!R175+Nov!R175+Dic!R175</f>
        <v>4</v>
      </c>
      <c r="AJ175" s="33">
        <f t="shared" si="39"/>
        <v>9.0909090909090917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24">
        <v>26</v>
      </c>
      <c r="AN175" s="24">
        <f>+Ene!U175+Feb!U175+Mar!U175+Abr!U175+May!U175+Jun!U175+Jul!U175+Ago!U175+Set!U175+Oct!U175+Nov!U175+Dic!U175</f>
        <v>0</v>
      </c>
      <c r="AO175" s="33">
        <f t="shared" si="40"/>
        <v>0</v>
      </c>
      <c r="AP175" s="24">
        <f t="shared" si="41"/>
        <v>0</v>
      </c>
      <c r="AQ175" s="24">
        <f>+Ene!V175+Feb!V175+Mar!V175+Abr!V175+May!V175+Jun!V175+Jul!V175+Ago!V175+Set!V175+Oct!V175+Nov!V175+Dic!V175</f>
        <v>0</v>
      </c>
      <c r="AR175" s="33">
        <f t="shared" si="42"/>
        <v>0</v>
      </c>
      <c r="AS175" s="24">
        <f t="shared" si="43"/>
        <v>0</v>
      </c>
      <c r="AT175" s="24">
        <f>+Ene!W175+Feb!W175+Mar!W175+Abr!W175+May!W175+Jun!W175+Jul!W175+Ago!W175+Set!W175+Oct!W175+Nov!W175+Dic!W175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351</v>
      </c>
      <c r="E176" s="45" t="s">
        <v>31</v>
      </c>
      <c r="F176" s="45" t="s">
        <v>32</v>
      </c>
      <c r="G176" s="46" t="s">
        <v>282</v>
      </c>
      <c r="H176" s="46">
        <v>176</v>
      </c>
      <c r="I176" s="45" t="s">
        <v>364</v>
      </c>
      <c r="J176" s="24">
        <v>71</v>
      </c>
      <c r="K176" s="27">
        <f>+Ene!J176+Feb!J176+Mar!J176+Abr!J176+May!J176+Jun!J176+Jul!J176+Ago!J176+Set!J176+Oct!J176+Nov!J176+Dic!J176</f>
        <v>2</v>
      </c>
      <c r="L176" s="33">
        <f t="shared" si="31"/>
        <v>2.8169014084507045</v>
      </c>
      <c r="M176" s="37">
        <v>100</v>
      </c>
      <c r="N176" s="24">
        <f>+Ene!K176+Feb!K176+Mar!K176+Abr!K176+May!K176+Jun!K176+Jul!K176+Ago!K176+Set!K176+Oct!K176+Nov!K176+Dic!K176</f>
        <v>2</v>
      </c>
      <c r="O176" s="33">
        <f t="shared" si="32"/>
        <v>2</v>
      </c>
      <c r="P176" s="37">
        <v>112</v>
      </c>
      <c r="Q176" s="24">
        <f>+Ene!L176+Feb!L176+Mar!L176+Abr!L176+May!L176+Jun!L176+Jul!L176+Ago!L176+Set!L176+Oct!L176+Nov!L176+Dic!L176</f>
        <v>4</v>
      </c>
      <c r="R176" s="33">
        <f t="shared" si="33"/>
        <v>3.5714285714285712</v>
      </c>
      <c r="S176" s="44">
        <v>151</v>
      </c>
      <c r="T176" s="24">
        <f>+Ene!M176+Feb!M176+Mar!M176+Abr!M176+May!M176+Jun!M176+Jul!M176+Ago!M176+Set!M176+Oct!M176+Nov!M176+Dic!M176</f>
        <v>0</v>
      </c>
      <c r="U176" s="33">
        <f t="shared" si="34"/>
        <v>0</v>
      </c>
      <c r="V176" s="44">
        <v>71</v>
      </c>
      <c r="W176" s="23">
        <f>+Ene!N176+Feb!N176+Mar!N176+Abr!N176+May!N176+Jun!N176+Jul!N176+Ago!N176+Set!N176+Oct!N176+Nov!N176+Dic!N176</f>
        <v>1</v>
      </c>
      <c r="X176" s="42">
        <f t="shared" si="35"/>
        <v>1.4084507042253522</v>
      </c>
      <c r="Y176" s="37">
        <v>283</v>
      </c>
      <c r="Z176" s="24">
        <f>+Ene!O176+Feb!O176+Mar!O176+Abr!O176+May!O176+Jun!O176+Jul!O176+Ago!O176+Set!O176+Oct!O176+Nov!O176+Dic!O176</f>
        <v>7</v>
      </c>
      <c r="AA176" s="33">
        <f t="shared" si="36"/>
        <v>2.4734982332155475</v>
      </c>
      <c r="AB176" s="37">
        <v>283</v>
      </c>
      <c r="AC176" s="24">
        <f>+Ene!P176+Feb!P176+Mar!P176+Abr!P176+May!P176+Jun!P176+Jul!P176+Ago!P176+Set!P176+Oct!P176+Nov!P176+Dic!P176</f>
        <v>8</v>
      </c>
      <c r="AD176" s="33">
        <f t="shared" si="37"/>
        <v>2.8268551236749118</v>
      </c>
      <c r="AE176" s="24">
        <v>71</v>
      </c>
      <c r="AF176" s="24">
        <f>+Ene!Q176+Feb!Q176+Mar!Q176+Abr!Q176+May!Q176+Jun!Q176+Jul!Q176+Ago!Q176+Set!Q176+Oct!Q176+Nov!Q176+Dic!Q176</f>
        <v>1</v>
      </c>
      <c r="AG176" s="33">
        <f t="shared" si="38"/>
        <v>1.4084507042253522</v>
      </c>
      <c r="AH176" s="37">
        <v>474</v>
      </c>
      <c r="AI176" s="24">
        <f>+Ene!R176+Feb!R176+Mar!R176+Abr!R176+May!R176+Jun!R176+Jul!R176+Ago!R176+Set!R176+Oct!R176+Nov!R176+Dic!R176</f>
        <v>13</v>
      </c>
      <c r="AJ176" s="33">
        <f t="shared" si="39"/>
        <v>2.7426160337552745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24">
        <v>283</v>
      </c>
      <c r="AN176" s="24">
        <f>+Ene!U176+Feb!U176+Mar!U176+Abr!U176+May!U176+Jun!U176+Jul!U176+Ago!U176+Set!U176+Oct!U176+Nov!U176+Dic!U176</f>
        <v>10</v>
      </c>
      <c r="AO176" s="33">
        <f t="shared" si="40"/>
        <v>3.5335689045936398</v>
      </c>
      <c r="AP176" s="24">
        <f t="shared" si="41"/>
        <v>10</v>
      </c>
      <c r="AQ176" s="24">
        <f>+Ene!V176+Feb!V176+Mar!V176+Abr!V176+May!V176+Jun!V176+Jul!V176+Ago!V176+Set!V176+Oct!V176+Nov!V176+Dic!V176</f>
        <v>1</v>
      </c>
      <c r="AR176" s="33">
        <f t="shared" si="42"/>
        <v>10</v>
      </c>
      <c r="AS176" s="24">
        <f t="shared" si="43"/>
        <v>10</v>
      </c>
      <c r="AT176" s="24">
        <f>+Ene!W176+Feb!W176+Mar!W176+Abr!W176+May!W176+Jun!W176+Jul!W176+Ago!W176+Set!W176+Oct!W176+Nov!W176+Dic!W176</f>
        <v>5</v>
      </c>
      <c r="AU176" s="33">
        <f t="shared" si="44"/>
        <v>50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351</v>
      </c>
      <c r="E177" s="45" t="s">
        <v>31</v>
      </c>
      <c r="F177" s="45" t="s">
        <v>173</v>
      </c>
      <c r="G177" s="46" t="s">
        <v>284</v>
      </c>
      <c r="H177" s="46">
        <v>177</v>
      </c>
      <c r="I177" s="45" t="s">
        <v>365</v>
      </c>
      <c r="J177" s="24">
        <v>21</v>
      </c>
      <c r="K177" s="27">
        <f>+Ene!J177+Feb!J177+Mar!J177+Abr!J177+May!J177+Jun!J177+Jul!J177+Ago!J177+Set!J177+Oct!J177+Nov!J177+Dic!J177</f>
        <v>0</v>
      </c>
      <c r="L177" s="33">
        <f t="shared" si="31"/>
        <v>0</v>
      </c>
      <c r="M177" s="37">
        <v>7</v>
      </c>
      <c r="N177" s="24">
        <f>+Ene!K177+Feb!K177+Mar!K177+Abr!K177+May!K177+Jun!K177+Jul!K177+Ago!K177+Set!K177+Oct!K177+Nov!K177+Dic!K177</f>
        <v>0</v>
      </c>
      <c r="O177" s="33">
        <f t="shared" si="32"/>
        <v>0</v>
      </c>
      <c r="P177" s="37">
        <v>7</v>
      </c>
      <c r="Q177" s="24">
        <f>+Ene!L177+Feb!L177+Mar!L177+Abr!L177+May!L177+Jun!L177+Jul!L177+Ago!L177+Set!L177+Oct!L177+Nov!L177+Dic!L177</f>
        <v>0</v>
      </c>
      <c r="R177" s="33">
        <f t="shared" si="33"/>
        <v>0</v>
      </c>
      <c r="S177" s="44">
        <v>12</v>
      </c>
      <c r="T177" s="24">
        <f>+Ene!M177+Feb!M177+Mar!M177+Abr!M177+May!M177+Jun!M177+Jul!M177+Ago!M177+Set!M177+Oct!M177+Nov!M177+Dic!M177</f>
        <v>0</v>
      </c>
      <c r="U177" s="33">
        <f t="shared" si="34"/>
        <v>0</v>
      </c>
      <c r="V177" s="44">
        <v>0</v>
      </c>
      <c r="W177" s="23">
        <f>+Ene!N177+Feb!N177+Mar!N177+Abr!N177+May!N177+Jun!N177+Jul!N177+Ago!N177+Set!N177+Oct!N177+Nov!N177+Dic!N177</f>
        <v>0</v>
      </c>
      <c r="X177" s="42">
        <f t="shared" si="35"/>
        <v>0</v>
      </c>
      <c r="Y177" s="37">
        <v>35</v>
      </c>
      <c r="Z177" s="24">
        <f>+Ene!O177+Feb!O177+Mar!O177+Abr!O177+May!O177+Jun!O177+Jul!O177+Ago!O177+Set!O177+Oct!O177+Nov!O177+Dic!O177</f>
        <v>0</v>
      </c>
      <c r="AA177" s="33">
        <f t="shared" si="36"/>
        <v>0</v>
      </c>
      <c r="AB177" s="37">
        <v>35</v>
      </c>
      <c r="AC177" s="24">
        <f>+Ene!P177+Feb!P177+Mar!P177+Abr!P177+May!P177+Jun!P177+Jul!P177+Ago!P177+Set!P177+Oct!P177+Nov!P177+Dic!P177</f>
        <v>0</v>
      </c>
      <c r="AD177" s="33">
        <f t="shared" si="37"/>
        <v>0</v>
      </c>
      <c r="AE177" s="24">
        <v>21</v>
      </c>
      <c r="AF177" s="24">
        <f>+Ene!Q177+Feb!Q177+Mar!Q177+Abr!Q177+May!Q177+Jun!Q177+Jul!Q177+Ago!Q177+Set!Q177+Oct!Q177+Nov!Q177+Dic!Q177</f>
        <v>0</v>
      </c>
      <c r="AG177" s="33">
        <f t="shared" si="38"/>
        <v>0</v>
      </c>
      <c r="AH177" s="37">
        <v>33</v>
      </c>
      <c r="AI177" s="24">
        <f>+Ene!R177+Feb!R177+Mar!R177+Abr!R177+May!R177+Jun!R177+Jul!R177+Ago!R177+Set!R177+Oct!R177+Nov!R177+Dic!R177</f>
        <v>6</v>
      </c>
      <c r="AJ177" s="33">
        <f t="shared" si="39"/>
        <v>18.181818181818183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24">
        <v>35</v>
      </c>
      <c r="AN177" s="24">
        <f>+Ene!U177+Feb!U177+Mar!U177+Abr!U177+May!U177+Jun!U177+Jul!U177+Ago!U177+Set!U177+Oct!U177+Nov!U177+Dic!U177</f>
        <v>1</v>
      </c>
      <c r="AO177" s="33">
        <f t="shared" si="40"/>
        <v>2.8571428571428572</v>
      </c>
      <c r="AP177" s="24">
        <f t="shared" si="41"/>
        <v>1</v>
      </c>
      <c r="AQ177" s="24">
        <f>+Ene!V177+Feb!V177+Mar!V177+Abr!V177+May!V177+Jun!V177+Jul!V177+Ago!V177+Set!V177+Oct!V177+Nov!V177+Dic!V177</f>
        <v>0</v>
      </c>
      <c r="AR177" s="33">
        <f t="shared" si="42"/>
        <v>0</v>
      </c>
      <c r="AS177" s="24">
        <f t="shared" si="43"/>
        <v>1</v>
      </c>
      <c r="AT177" s="24">
        <f>+Ene!W177+Feb!W177+Mar!W177+Abr!W177+May!W177+Jun!W177+Jul!W177+Ago!W177+Set!W177+Oct!W177+Nov!W177+Dic!W177</f>
        <v>0</v>
      </c>
      <c r="AU177" s="33">
        <f t="shared" si="44"/>
        <v>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351</v>
      </c>
      <c r="E178" s="45" t="s">
        <v>31</v>
      </c>
      <c r="F178" s="45" t="s">
        <v>173</v>
      </c>
      <c r="G178" s="46" t="s">
        <v>284</v>
      </c>
      <c r="H178" s="46">
        <v>178</v>
      </c>
      <c r="I178" s="45" t="s">
        <v>175</v>
      </c>
      <c r="J178" s="24">
        <v>14</v>
      </c>
      <c r="K178" s="27">
        <f>+Ene!J178+Feb!J178+Mar!J178+Abr!J178+May!J178+Jun!J178+Jul!J178+Ago!J178+Set!J178+Oct!J178+Nov!J178+Dic!J178</f>
        <v>3</v>
      </c>
      <c r="L178" s="33">
        <f t="shared" si="31"/>
        <v>21.428571428571427</v>
      </c>
      <c r="M178" s="37">
        <v>8</v>
      </c>
      <c r="N178" s="24">
        <f>+Ene!K178+Feb!K178+Mar!K178+Abr!K178+May!K178+Jun!K178+Jul!K178+Ago!K178+Set!K178+Oct!K178+Nov!K178+Dic!K178</f>
        <v>3</v>
      </c>
      <c r="O178" s="33">
        <f t="shared" si="32"/>
        <v>37.5</v>
      </c>
      <c r="P178" s="37">
        <v>6</v>
      </c>
      <c r="Q178" s="24">
        <f>+Ene!L178+Feb!L178+Mar!L178+Abr!L178+May!L178+Jun!L178+Jul!L178+Ago!L178+Set!L178+Oct!L178+Nov!L178+Dic!L178</f>
        <v>2</v>
      </c>
      <c r="R178" s="33">
        <f t="shared" si="33"/>
        <v>33.333333333333329</v>
      </c>
      <c r="S178" s="44">
        <v>15</v>
      </c>
      <c r="T178" s="24">
        <f>+Ene!M178+Feb!M178+Mar!M178+Abr!M178+May!M178+Jun!M178+Jul!M178+Ago!M178+Set!M178+Oct!M178+Nov!M178+Dic!M178</f>
        <v>0</v>
      </c>
      <c r="U178" s="33">
        <f t="shared" si="34"/>
        <v>0</v>
      </c>
      <c r="V178" s="44">
        <v>0</v>
      </c>
      <c r="W178" s="23">
        <f>+Ene!N178+Feb!N178+Mar!N178+Abr!N178+May!N178+Jun!N178+Jul!N178+Ago!N178+Set!N178+Oct!N178+Nov!N178+Dic!N178</f>
        <v>4</v>
      </c>
      <c r="X178" s="42">
        <f t="shared" si="35"/>
        <v>0</v>
      </c>
      <c r="Y178" s="37">
        <v>28</v>
      </c>
      <c r="Z178" s="24">
        <f>+Ene!O178+Feb!O178+Mar!O178+Abr!O178+May!O178+Jun!O178+Jul!O178+Ago!O178+Set!O178+Oct!O178+Nov!O178+Dic!O178</f>
        <v>5</v>
      </c>
      <c r="AA178" s="33">
        <f t="shared" si="36"/>
        <v>17.857142857142858</v>
      </c>
      <c r="AB178" s="37">
        <v>28</v>
      </c>
      <c r="AC178" s="24">
        <f>+Ene!P178+Feb!P178+Mar!P178+Abr!P178+May!P178+Jun!P178+Jul!P178+Ago!P178+Set!P178+Oct!P178+Nov!P178+Dic!P178</f>
        <v>9</v>
      </c>
      <c r="AD178" s="33">
        <f t="shared" si="37"/>
        <v>32.142857142857146</v>
      </c>
      <c r="AE178" s="24">
        <v>14</v>
      </c>
      <c r="AF178" s="24">
        <f>+Ene!Q178+Feb!Q178+Mar!Q178+Abr!Q178+May!Q178+Jun!Q178+Jul!Q178+Ago!Q178+Set!Q178+Oct!Q178+Nov!Q178+Dic!Q178</f>
        <v>4</v>
      </c>
      <c r="AG178" s="33">
        <f t="shared" si="38"/>
        <v>28.571428571428569</v>
      </c>
      <c r="AH178" s="37">
        <v>37</v>
      </c>
      <c r="AI178" s="24">
        <f>+Ene!R178+Feb!R178+Mar!R178+Abr!R178+May!R178+Jun!R178+Jul!R178+Ago!R178+Set!R178+Oct!R178+Nov!R178+Dic!R178</f>
        <v>4</v>
      </c>
      <c r="AJ178" s="33">
        <f t="shared" si="39"/>
        <v>10.810810810810811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24">
        <v>28</v>
      </c>
      <c r="AN178" s="24">
        <f>+Ene!U178+Feb!U178+Mar!U178+Abr!U178+May!U178+Jun!U178+Jul!U178+Ago!U178+Set!U178+Oct!U178+Nov!U178+Dic!U178</f>
        <v>0</v>
      </c>
      <c r="AO178" s="33">
        <f t="shared" si="40"/>
        <v>0</v>
      </c>
      <c r="AP178" s="24">
        <f t="shared" si="41"/>
        <v>0</v>
      </c>
      <c r="AQ178" s="24">
        <f>+Ene!V178+Feb!V178+Mar!V178+Abr!V178+May!V178+Jun!V178+Jul!V178+Ago!V178+Set!V178+Oct!V178+Nov!V178+Dic!V178</f>
        <v>0</v>
      </c>
      <c r="AR178" s="33">
        <f t="shared" si="42"/>
        <v>0</v>
      </c>
      <c r="AS178" s="24">
        <f t="shared" si="43"/>
        <v>0</v>
      </c>
      <c r="AT178" s="24">
        <f>+Ene!W178+Feb!W178+Mar!W178+Abr!W178+May!W178+Jun!W178+Jul!W178+Ago!W178+Set!W178+Oct!W178+Nov!W178+Dic!W178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351</v>
      </c>
      <c r="E179" s="45" t="s">
        <v>31</v>
      </c>
      <c r="F179" s="45" t="s">
        <v>173</v>
      </c>
      <c r="G179" s="46" t="s">
        <v>284</v>
      </c>
      <c r="H179" s="46">
        <v>179</v>
      </c>
      <c r="I179" s="45" t="s">
        <v>366</v>
      </c>
      <c r="J179" s="24">
        <v>13</v>
      </c>
      <c r="K179" s="27">
        <f>+Ene!J179+Feb!J179+Mar!J179+Abr!J179+May!J179+Jun!J179+Jul!J179+Ago!J179+Set!J179+Oct!J179+Nov!J179+Dic!J179</f>
        <v>0</v>
      </c>
      <c r="L179" s="33">
        <f t="shared" si="31"/>
        <v>0</v>
      </c>
      <c r="M179" s="37">
        <v>8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>
        <v>5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13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v>0</v>
      </c>
      <c r="W179" s="23">
        <f>+Ene!N179+Feb!N179+Mar!N179+Abr!N179+May!N179+Jun!N179+Jul!N179+Ago!N179+Set!N179+Oct!N179+Nov!N179+Dic!N179</f>
        <v>1</v>
      </c>
      <c r="X179" s="42">
        <f t="shared" si="35"/>
        <v>0</v>
      </c>
      <c r="Y179" s="37">
        <v>26</v>
      </c>
      <c r="Z179" s="24">
        <f>+Ene!O179+Feb!O179+Mar!O179+Abr!O179+May!O179+Jun!O179+Jul!O179+Ago!O179+Set!O179+Oct!O179+Nov!O179+Dic!O179</f>
        <v>8</v>
      </c>
      <c r="AA179" s="33">
        <f t="shared" si="36"/>
        <v>30.76923076923077</v>
      </c>
      <c r="AB179" s="37">
        <v>26</v>
      </c>
      <c r="AC179" s="24">
        <f>+Ene!P179+Feb!P179+Mar!P179+Abr!P179+May!P179+Jun!P179+Jul!P179+Ago!P179+Set!P179+Oct!P179+Nov!P179+Dic!P179</f>
        <v>1</v>
      </c>
      <c r="AD179" s="33">
        <f t="shared" si="37"/>
        <v>3.8461538461538463</v>
      </c>
      <c r="AE179" s="24">
        <v>13</v>
      </c>
      <c r="AF179" s="24">
        <f>+Ene!Q179+Feb!Q179+Mar!Q179+Abr!Q179+May!Q179+Jun!Q179+Jul!Q179+Ago!Q179+Set!Q179+Oct!Q179+Nov!Q179+Dic!Q179</f>
        <v>1</v>
      </c>
      <c r="AG179" s="33">
        <f t="shared" si="38"/>
        <v>7.6923076923076925</v>
      </c>
      <c r="AH179" s="37">
        <v>31</v>
      </c>
      <c r="AI179" s="24">
        <f>+Ene!R179+Feb!R179+Mar!R179+Abr!R179+May!R179+Jun!R179+Jul!R179+Ago!R179+Set!R179+Oct!R179+Nov!R179+Dic!R179</f>
        <v>0</v>
      </c>
      <c r="AJ179" s="33">
        <f t="shared" si="39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24">
        <v>26</v>
      </c>
      <c r="AN179" s="24">
        <f>+Ene!U179+Feb!U179+Mar!U179+Abr!U179+May!U179+Jun!U179+Jul!U179+Ago!U179+Set!U179+Oct!U179+Nov!U179+Dic!U179</f>
        <v>0</v>
      </c>
      <c r="AO179" s="33">
        <f t="shared" si="40"/>
        <v>0</v>
      </c>
      <c r="AP179" s="24">
        <f t="shared" si="41"/>
        <v>0</v>
      </c>
      <c r="AQ179" s="24">
        <f>+Ene!V179+Feb!V179+Mar!V179+Abr!V179+May!V179+Jun!V179+Jul!V179+Ago!V179+Set!V179+Oct!V179+Nov!V179+Dic!V179</f>
        <v>0</v>
      </c>
      <c r="AR179" s="33">
        <f t="shared" si="42"/>
        <v>0</v>
      </c>
      <c r="AS179" s="24">
        <f t="shared" si="43"/>
        <v>0</v>
      </c>
      <c r="AT179" s="24">
        <f>+Ene!W179+Feb!W179+Mar!W179+Abr!W179+May!W179+Jun!W179+Jul!W179+Ago!W179+Set!W179+Oct!W179+Nov!W179+Dic!W179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351</v>
      </c>
      <c r="E180" s="45" t="s">
        <v>31</v>
      </c>
      <c r="F180" s="45" t="s">
        <v>173</v>
      </c>
      <c r="G180" s="46" t="s">
        <v>284</v>
      </c>
      <c r="H180" s="46">
        <v>180</v>
      </c>
      <c r="I180" s="45" t="s">
        <v>176</v>
      </c>
      <c r="J180" s="24">
        <v>10</v>
      </c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6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>
        <v>10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14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v>0</v>
      </c>
      <c r="W180" s="23">
        <f>+Ene!N180+Feb!N180+Mar!N180+Abr!N180+May!N180+Jun!N180+Jul!N180+Ago!N180+Set!N180+Oct!N180+Nov!N180+Dic!N180</f>
        <v>0</v>
      </c>
      <c r="X180" s="42">
        <f t="shared" si="35"/>
        <v>0</v>
      </c>
      <c r="Y180" s="37">
        <v>26</v>
      </c>
      <c r="Z180" s="24">
        <f>+Ene!O180+Feb!O180+Mar!O180+Abr!O180+May!O180+Jun!O180+Jul!O180+Ago!O180+Set!O180+Oct!O180+Nov!O180+Dic!O180</f>
        <v>0</v>
      </c>
      <c r="AA180" s="33">
        <f t="shared" si="36"/>
        <v>0</v>
      </c>
      <c r="AB180" s="37">
        <v>26</v>
      </c>
      <c r="AC180" s="24">
        <f>+Ene!P180+Feb!P180+Mar!P180+Abr!P180+May!P180+Jun!P180+Jul!P180+Ago!P180+Set!P180+Oct!P180+Nov!P180+Dic!P180</f>
        <v>0</v>
      </c>
      <c r="AD180" s="33">
        <f t="shared" si="37"/>
        <v>0</v>
      </c>
      <c r="AE180" s="24">
        <v>10</v>
      </c>
      <c r="AF180" s="24">
        <f>+Ene!Q180+Feb!Q180+Mar!Q180+Abr!Q180+May!Q180+Jun!Q180+Jul!Q180+Ago!Q180+Set!Q180+Oct!Q180+Nov!Q180+Dic!Q180</f>
        <v>0</v>
      </c>
      <c r="AG180" s="33">
        <f t="shared" si="38"/>
        <v>0</v>
      </c>
      <c r="AH180" s="37">
        <v>36</v>
      </c>
      <c r="AI180" s="24">
        <f>+Ene!R180+Feb!R180+Mar!R180+Abr!R180+May!R180+Jun!R180+Jul!R180+Ago!R180+Set!R180+Oct!R180+Nov!R180+Dic!R180</f>
        <v>0</v>
      </c>
      <c r="AJ180" s="33">
        <f t="shared" si="39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24">
        <v>26</v>
      </c>
      <c r="AN180" s="24">
        <f>+Ene!U180+Feb!U180+Mar!U180+Abr!U180+May!U180+Jun!U180+Jul!U180+Ago!U180+Set!U180+Oct!U180+Nov!U180+Dic!U180</f>
        <v>0</v>
      </c>
      <c r="AO180" s="33">
        <f t="shared" si="40"/>
        <v>0</v>
      </c>
      <c r="AP180" s="24">
        <f t="shared" si="41"/>
        <v>0</v>
      </c>
      <c r="AQ180" s="24">
        <f>+Ene!V180+Feb!V180+Mar!V180+Abr!V180+May!V180+Jun!V180+Jul!V180+Ago!V180+Set!V180+Oct!V180+Nov!V180+Dic!V180</f>
        <v>0</v>
      </c>
      <c r="AR180" s="33">
        <f t="shared" si="42"/>
        <v>0</v>
      </c>
      <c r="AS180" s="24">
        <f t="shared" si="43"/>
        <v>0</v>
      </c>
      <c r="AT180" s="24">
        <f>+Ene!W180+Feb!W180+Mar!W180+Abr!W180+May!W180+Jun!W180+Jul!W180+Ago!W180+Set!W180+Oct!W180+Nov!W180+Dic!W180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351</v>
      </c>
      <c r="E181" s="45" t="s">
        <v>31</v>
      </c>
      <c r="F181" s="45" t="s">
        <v>173</v>
      </c>
      <c r="G181" s="46" t="s">
        <v>289</v>
      </c>
      <c r="H181" s="46">
        <v>181</v>
      </c>
      <c r="I181" s="45" t="s">
        <v>367</v>
      </c>
      <c r="J181" s="24">
        <v>10</v>
      </c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5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>
        <v>10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12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v>0</v>
      </c>
      <c r="W181" s="23">
        <f>+Ene!N181+Feb!N181+Mar!N181+Abr!N181+May!N181+Jun!N181+Jul!N181+Ago!N181+Set!N181+Oct!N181+Nov!N181+Dic!N181</f>
        <v>1</v>
      </c>
      <c r="X181" s="42">
        <f t="shared" si="35"/>
        <v>0</v>
      </c>
      <c r="Y181" s="37">
        <v>25</v>
      </c>
      <c r="Z181" s="24">
        <f>+Ene!O181+Feb!O181+Mar!O181+Abr!O181+May!O181+Jun!O181+Jul!O181+Ago!O181+Set!O181+Oct!O181+Nov!O181+Dic!O181</f>
        <v>1</v>
      </c>
      <c r="AA181" s="33">
        <f t="shared" si="36"/>
        <v>4</v>
      </c>
      <c r="AB181" s="37">
        <v>25</v>
      </c>
      <c r="AC181" s="24">
        <f>+Ene!P181+Feb!P181+Mar!P181+Abr!P181+May!P181+Jun!P181+Jul!P181+Ago!P181+Set!P181+Oct!P181+Nov!P181+Dic!P181</f>
        <v>1</v>
      </c>
      <c r="AD181" s="33">
        <f t="shared" si="37"/>
        <v>4</v>
      </c>
      <c r="AE181" s="24">
        <v>10</v>
      </c>
      <c r="AF181" s="24">
        <f>+Ene!Q181+Feb!Q181+Mar!Q181+Abr!Q181+May!Q181+Jun!Q181+Jul!Q181+Ago!Q181+Set!Q181+Oct!Q181+Nov!Q181+Dic!Q181</f>
        <v>0</v>
      </c>
      <c r="AG181" s="33">
        <f t="shared" si="38"/>
        <v>0</v>
      </c>
      <c r="AH181" s="37">
        <v>32</v>
      </c>
      <c r="AI181" s="24">
        <f>+Ene!R181+Feb!R181+Mar!R181+Abr!R181+May!R181+Jun!R181+Jul!R181+Ago!R181+Set!R181+Oct!R181+Nov!R181+Dic!R181</f>
        <v>2</v>
      </c>
      <c r="AJ181" s="33">
        <f t="shared" si="39"/>
        <v>6.25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24">
        <v>25</v>
      </c>
      <c r="AN181" s="24">
        <f>+Ene!U181+Feb!U181+Mar!U181+Abr!U181+May!U181+Jun!U181+Jul!U181+Ago!U181+Set!U181+Oct!U181+Nov!U181+Dic!U181</f>
        <v>0</v>
      </c>
      <c r="AO181" s="33">
        <f t="shared" si="40"/>
        <v>0</v>
      </c>
      <c r="AP181" s="24">
        <f t="shared" si="41"/>
        <v>0</v>
      </c>
      <c r="AQ181" s="24">
        <f>+Ene!V181+Feb!V181+Mar!V181+Abr!V181+May!V181+Jun!V181+Jul!V181+Ago!V181+Set!V181+Oct!V181+Nov!V181+Dic!V181</f>
        <v>0</v>
      </c>
      <c r="AR181" s="33">
        <f t="shared" si="42"/>
        <v>0</v>
      </c>
      <c r="AS181" s="24">
        <f t="shared" si="43"/>
        <v>0</v>
      </c>
      <c r="AT181" s="24">
        <f>+Ene!W181+Feb!W181+Mar!W181+Abr!W181+May!W181+Jun!W181+Jul!W181+Ago!W181+Set!W181+Oct!W181+Nov!W181+Dic!W181</f>
        <v>1</v>
      </c>
      <c r="AU181" s="33">
        <f t="shared" si="44"/>
        <v>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351</v>
      </c>
      <c r="E182" s="45" t="s">
        <v>31</v>
      </c>
      <c r="F182" s="45" t="s">
        <v>173</v>
      </c>
      <c r="G182" s="46" t="s">
        <v>282</v>
      </c>
      <c r="H182" s="46">
        <v>182</v>
      </c>
      <c r="I182" s="45" t="s">
        <v>368</v>
      </c>
      <c r="J182" s="24">
        <v>66</v>
      </c>
      <c r="K182" s="27">
        <f>+Ene!J182+Feb!J182+Mar!J182+Abr!J182+May!J182+Jun!J182+Jul!J182+Ago!J182+Set!J182+Oct!J182+Nov!J182+Dic!J182</f>
        <v>5</v>
      </c>
      <c r="L182" s="33">
        <f t="shared" si="31"/>
        <v>7.5757575757575761</v>
      </c>
      <c r="M182" s="37">
        <v>78</v>
      </c>
      <c r="N182" s="24">
        <f>+Ene!K182+Feb!K182+Mar!K182+Abr!K182+May!K182+Jun!K182+Jul!K182+Ago!K182+Set!K182+Oct!K182+Nov!K182+Dic!K182</f>
        <v>5</v>
      </c>
      <c r="O182" s="33">
        <f t="shared" si="32"/>
        <v>6.4102564102564097</v>
      </c>
      <c r="P182" s="37">
        <v>45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121</v>
      </c>
      <c r="T182" s="24">
        <f>+Ene!M182+Feb!M182+Mar!M182+Abr!M182+May!M182+Jun!M182+Jul!M182+Ago!M182+Set!M182+Oct!M182+Nov!M182+Dic!M182</f>
        <v>0</v>
      </c>
      <c r="U182" s="33">
        <f t="shared" si="34"/>
        <v>0</v>
      </c>
      <c r="V182" s="44">
        <v>66</v>
      </c>
      <c r="W182" s="23">
        <f>+Ene!N182+Feb!N182+Mar!N182+Abr!N182+May!N182+Jun!N182+Jul!N182+Ago!N182+Set!N182+Oct!N182+Nov!N182+Dic!N182</f>
        <v>6</v>
      </c>
      <c r="X182" s="42">
        <f t="shared" si="35"/>
        <v>9.0909090909090917</v>
      </c>
      <c r="Y182" s="37">
        <v>189</v>
      </c>
      <c r="Z182" s="24">
        <f>+Ene!O182+Feb!O182+Mar!O182+Abr!O182+May!O182+Jun!O182+Jul!O182+Ago!O182+Set!O182+Oct!O182+Nov!O182+Dic!O182</f>
        <v>19</v>
      </c>
      <c r="AA182" s="33">
        <f t="shared" si="36"/>
        <v>10.052910052910052</v>
      </c>
      <c r="AB182" s="37">
        <v>189</v>
      </c>
      <c r="AC182" s="24">
        <f>+Ene!P182+Feb!P182+Mar!P182+Abr!P182+May!P182+Jun!P182+Jul!P182+Ago!P182+Set!P182+Oct!P182+Nov!P182+Dic!P182</f>
        <v>12</v>
      </c>
      <c r="AD182" s="33">
        <f t="shared" si="37"/>
        <v>6.3492063492063489</v>
      </c>
      <c r="AE182" s="24">
        <v>66</v>
      </c>
      <c r="AF182" s="24">
        <f>+Ene!Q182+Feb!Q182+Mar!Q182+Abr!Q182+May!Q182+Jun!Q182+Jul!Q182+Ago!Q182+Set!Q182+Oct!Q182+Nov!Q182+Dic!Q182</f>
        <v>4</v>
      </c>
      <c r="AG182" s="33">
        <f t="shared" si="38"/>
        <v>6.0606060606060606</v>
      </c>
      <c r="AH182" s="37">
        <v>318</v>
      </c>
      <c r="AI182" s="24">
        <f>+Ene!R182+Feb!R182+Mar!R182+Abr!R182+May!R182+Jun!R182+Jul!R182+Ago!R182+Set!R182+Oct!R182+Nov!R182+Dic!R182</f>
        <v>0</v>
      </c>
      <c r="AJ182" s="33">
        <f t="shared" si="39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24">
        <v>189</v>
      </c>
      <c r="AN182" s="24">
        <f>+Ene!U182+Feb!U182+Mar!U182+Abr!U182+May!U182+Jun!U182+Jul!U182+Ago!U182+Set!U182+Oct!U182+Nov!U182+Dic!U182</f>
        <v>47</v>
      </c>
      <c r="AO182" s="33">
        <f t="shared" si="40"/>
        <v>24.867724867724867</v>
      </c>
      <c r="AP182" s="24">
        <f t="shared" si="41"/>
        <v>47</v>
      </c>
      <c r="AQ182" s="24">
        <f>+Ene!V182+Feb!V182+Mar!V182+Abr!V182+May!V182+Jun!V182+Jul!V182+Ago!V182+Set!V182+Oct!V182+Nov!V182+Dic!V182</f>
        <v>3</v>
      </c>
      <c r="AR182" s="33">
        <f t="shared" si="42"/>
        <v>6.3829787234042552</v>
      </c>
      <c r="AS182" s="24">
        <f t="shared" si="43"/>
        <v>47</v>
      </c>
      <c r="AT182" s="24">
        <f>+Ene!W182+Feb!W182+Mar!W182+Abr!W182+May!W182+Jun!W182+Jul!W182+Ago!W182+Set!W182+Oct!W182+Nov!W182+Dic!W182</f>
        <v>18</v>
      </c>
      <c r="AU182" s="33">
        <f t="shared" si="44"/>
        <v>38.297872340425535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351</v>
      </c>
      <c r="E183" s="45" t="s">
        <v>31</v>
      </c>
      <c r="F183" s="45" t="s">
        <v>173</v>
      </c>
      <c r="G183" s="46" t="s">
        <v>284</v>
      </c>
      <c r="H183" s="46">
        <v>183</v>
      </c>
      <c r="I183" s="45" t="s">
        <v>369</v>
      </c>
      <c r="J183" s="24">
        <v>14</v>
      </c>
      <c r="K183" s="27">
        <f>+Ene!J183+Feb!J183+Mar!J183+Abr!J183+May!J183+Jun!J183+Jul!J183+Ago!J183+Set!J183+Oct!J183+Nov!J183+Dic!J183</f>
        <v>5</v>
      </c>
      <c r="L183" s="33">
        <f t="shared" si="31"/>
        <v>35.714285714285715</v>
      </c>
      <c r="M183" s="37">
        <v>8</v>
      </c>
      <c r="N183" s="24">
        <f>+Ene!K183+Feb!K183+Mar!K183+Abr!K183+May!K183+Jun!K183+Jul!K183+Ago!K183+Set!K183+Oct!K183+Nov!K183+Dic!K183</f>
        <v>5</v>
      </c>
      <c r="O183" s="33">
        <f t="shared" si="32"/>
        <v>62.5</v>
      </c>
      <c r="P183" s="37">
        <v>5</v>
      </c>
      <c r="Q183" s="24">
        <f>+Ene!L183+Feb!L183+Mar!L183+Abr!L183+May!L183+Jun!L183+Jul!L183+Ago!L183+Set!L183+Oct!L183+Nov!L183+Dic!L183</f>
        <v>3</v>
      </c>
      <c r="R183" s="33">
        <f t="shared" si="33"/>
        <v>60</v>
      </c>
      <c r="S183" s="44">
        <v>9</v>
      </c>
      <c r="T183" s="24">
        <f>+Ene!M183+Feb!M183+Mar!M183+Abr!M183+May!M183+Jun!M183+Jul!M183+Ago!M183+Set!M183+Oct!M183+Nov!M183+Dic!M183</f>
        <v>1</v>
      </c>
      <c r="U183" s="33">
        <f t="shared" si="34"/>
        <v>11.111111111111111</v>
      </c>
      <c r="V183" s="44">
        <v>0</v>
      </c>
      <c r="W183" s="23">
        <f>+Ene!N183+Feb!N183+Mar!N183+Abr!N183+May!N183+Jun!N183+Jul!N183+Ago!N183+Set!N183+Oct!N183+Nov!N183+Dic!N183</f>
        <v>2</v>
      </c>
      <c r="X183" s="42">
        <f t="shared" si="35"/>
        <v>0</v>
      </c>
      <c r="Y183" s="37">
        <v>27</v>
      </c>
      <c r="Z183" s="24">
        <f>+Ene!O183+Feb!O183+Mar!O183+Abr!O183+May!O183+Jun!O183+Jul!O183+Ago!O183+Set!O183+Oct!O183+Nov!O183+Dic!O183</f>
        <v>6</v>
      </c>
      <c r="AA183" s="33">
        <f t="shared" si="36"/>
        <v>22.222222222222221</v>
      </c>
      <c r="AB183" s="37">
        <v>27</v>
      </c>
      <c r="AC183" s="24">
        <f>+Ene!P183+Feb!P183+Mar!P183+Abr!P183+May!P183+Jun!P183+Jul!P183+Ago!P183+Set!P183+Oct!P183+Nov!P183+Dic!P183</f>
        <v>10</v>
      </c>
      <c r="AD183" s="33">
        <f t="shared" si="37"/>
        <v>37.037037037037038</v>
      </c>
      <c r="AE183" s="24">
        <v>14</v>
      </c>
      <c r="AF183" s="24">
        <f>+Ene!Q183+Feb!Q183+Mar!Q183+Abr!Q183+May!Q183+Jun!Q183+Jul!Q183+Ago!Q183+Set!Q183+Oct!Q183+Nov!Q183+Dic!Q183</f>
        <v>2</v>
      </c>
      <c r="AG183" s="33">
        <f t="shared" si="38"/>
        <v>14.285714285714285</v>
      </c>
      <c r="AH183" s="37">
        <v>27</v>
      </c>
      <c r="AI183" s="24">
        <f>+Ene!R183+Feb!R183+Mar!R183+Abr!R183+May!R183+Jun!R183+Jul!R183+Ago!R183+Set!R183+Oct!R183+Nov!R183+Dic!R183</f>
        <v>7</v>
      </c>
      <c r="AJ183" s="33">
        <f t="shared" si="39"/>
        <v>25.925925925925924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24">
        <v>27</v>
      </c>
      <c r="AN183" s="24">
        <f>+Ene!U183+Feb!U183+Mar!U183+Abr!U183+May!U183+Jun!U183+Jul!U183+Ago!U183+Set!U183+Oct!U183+Nov!U183+Dic!U183</f>
        <v>0</v>
      </c>
      <c r="AO183" s="33">
        <f t="shared" si="40"/>
        <v>0</v>
      </c>
      <c r="AP183" s="24">
        <f t="shared" si="41"/>
        <v>0</v>
      </c>
      <c r="AQ183" s="24">
        <f>+Ene!V183+Feb!V183+Mar!V183+Abr!V183+May!V183+Jun!V183+Jul!V183+Ago!V183+Set!V183+Oct!V183+Nov!V183+Dic!V183</f>
        <v>1</v>
      </c>
      <c r="AR183" s="33">
        <f t="shared" si="42"/>
        <v>0</v>
      </c>
      <c r="AS183" s="24">
        <f t="shared" si="43"/>
        <v>0</v>
      </c>
      <c r="AT183" s="24">
        <f>+Ene!W183+Feb!W183+Mar!W183+Abr!W183+May!W183+Jun!W183+Jul!W183+Ago!W183+Set!W183+Oct!W183+Nov!W183+Dic!W183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351</v>
      </c>
      <c r="E184" s="45" t="s">
        <v>31</v>
      </c>
      <c r="F184" s="45" t="s">
        <v>173</v>
      </c>
      <c r="G184" s="46" t="s">
        <v>284</v>
      </c>
      <c r="H184" s="46">
        <v>184</v>
      </c>
      <c r="I184" s="45" t="s">
        <v>370</v>
      </c>
      <c r="J184" s="24">
        <v>14</v>
      </c>
      <c r="K184" s="27">
        <f>+Ene!J184+Feb!J184+Mar!J184+Abr!J184+May!J184+Jun!J184+Jul!J184+Ago!J184+Set!J184+Oct!J184+Nov!J184+Dic!J184</f>
        <v>0</v>
      </c>
      <c r="L184" s="33">
        <f t="shared" si="31"/>
        <v>0</v>
      </c>
      <c r="M184" s="37">
        <v>9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>
        <v>12</v>
      </c>
      <c r="Q184" s="24">
        <f>+Ene!L184+Feb!L184+Mar!L184+Abr!L184+May!L184+Jun!L184+Jul!L184+Ago!L184+Set!L184+Oct!L184+Nov!L184+Dic!L184</f>
        <v>1</v>
      </c>
      <c r="R184" s="33">
        <f t="shared" si="33"/>
        <v>8.3333333333333321</v>
      </c>
      <c r="S184" s="44">
        <v>14</v>
      </c>
      <c r="T184" s="24">
        <f>+Ene!M184+Feb!M184+Mar!M184+Abr!M184+May!M184+Jun!M184+Jul!M184+Ago!M184+Set!M184+Oct!M184+Nov!M184+Dic!M184</f>
        <v>0</v>
      </c>
      <c r="U184" s="33">
        <f t="shared" si="34"/>
        <v>0</v>
      </c>
      <c r="V184" s="44">
        <v>0</v>
      </c>
      <c r="W184" s="23">
        <f>+Ene!N184+Feb!N184+Mar!N184+Abr!N184+May!N184+Jun!N184+Jul!N184+Ago!N184+Set!N184+Oct!N184+Nov!N184+Dic!N184</f>
        <v>4</v>
      </c>
      <c r="X184" s="42">
        <f t="shared" si="35"/>
        <v>0</v>
      </c>
      <c r="Y184" s="37">
        <v>35</v>
      </c>
      <c r="Z184" s="24">
        <f>+Ene!O184+Feb!O184+Mar!O184+Abr!O184+May!O184+Jun!O184+Jul!O184+Ago!O184+Set!O184+Oct!O184+Nov!O184+Dic!O184</f>
        <v>4</v>
      </c>
      <c r="AA184" s="33">
        <f t="shared" si="36"/>
        <v>11.428571428571429</v>
      </c>
      <c r="AB184" s="37">
        <v>35</v>
      </c>
      <c r="AC184" s="24">
        <f>+Ene!P184+Feb!P184+Mar!P184+Abr!P184+May!P184+Jun!P184+Jul!P184+Ago!P184+Set!P184+Oct!P184+Nov!P184+Dic!P184</f>
        <v>6</v>
      </c>
      <c r="AD184" s="33">
        <f t="shared" si="37"/>
        <v>17.142857142857142</v>
      </c>
      <c r="AE184" s="24">
        <v>14</v>
      </c>
      <c r="AF184" s="24">
        <f>+Ene!Q184+Feb!Q184+Mar!Q184+Abr!Q184+May!Q184+Jun!Q184+Jul!Q184+Ago!Q184+Set!Q184+Oct!Q184+Nov!Q184+Dic!Q184</f>
        <v>5</v>
      </c>
      <c r="AG184" s="33">
        <f t="shared" si="38"/>
        <v>35.714285714285715</v>
      </c>
      <c r="AH184" s="37">
        <v>49</v>
      </c>
      <c r="AI184" s="24">
        <f>+Ene!R184+Feb!R184+Mar!R184+Abr!R184+May!R184+Jun!R184+Jul!R184+Ago!R184+Set!R184+Oct!R184+Nov!R184+Dic!R184</f>
        <v>4</v>
      </c>
      <c r="AJ184" s="33">
        <f t="shared" si="39"/>
        <v>8.1632653061224492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24">
        <v>35</v>
      </c>
      <c r="AN184" s="24">
        <f>+Ene!U184+Feb!U184+Mar!U184+Abr!U184+May!U184+Jun!U184+Jul!U184+Ago!U184+Set!U184+Oct!U184+Nov!U184+Dic!U184</f>
        <v>1</v>
      </c>
      <c r="AO184" s="33">
        <f t="shared" si="40"/>
        <v>2.8571428571428572</v>
      </c>
      <c r="AP184" s="24">
        <f t="shared" si="41"/>
        <v>1</v>
      </c>
      <c r="AQ184" s="24">
        <f>+Ene!V184+Feb!V184+Mar!V184+Abr!V184+May!V184+Jun!V184+Jul!V184+Ago!V184+Set!V184+Oct!V184+Nov!V184+Dic!V184</f>
        <v>1</v>
      </c>
      <c r="AR184" s="33">
        <f t="shared" si="42"/>
        <v>100</v>
      </c>
      <c r="AS184" s="24">
        <f t="shared" si="43"/>
        <v>1</v>
      </c>
      <c r="AT184" s="24">
        <f>+Ene!W184+Feb!W184+Mar!W184+Abr!W184+May!W184+Jun!W184+Jul!W184+Ago!W184+Set!W184+Oct!W184+Nov!W184+Dic!W184</f>
        <v>1</v>
      </c>
      <c r="AU184" s="33">
        <f t="shared" si="44"/>
        <v>100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351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371</v>
      </c>
      <c r="J185" s="24">
        <v>240</v>
      </c>
      <c r="K185" s="27">
        <f>+Ene!J185+Feb!J185+Mar!J185+Abr!J185+May!J185+Jun!J185+Jul!J185+Ago!J185+Set!J185+Oct!J185+Nov!J185+Dic!J185</f>
        <v>40</v>
      </c>
      <c r="L185" s="33">
        <f t="shared" si="31"/>
        <v>16.666666666666664</v>
      </c>
      <c r="M185" s="37">
        <v>273</v>
      </c>
      <c r="N185" s="24">
        <f>+Ene!K185+Feb!K185+Mar!K185+Abr!K185+May!K185+Jun!K185+Jul!K185+Ago!K185+Set!K185+Oct!K185+Nov!K185+Dic!K185</f>
        <v>40</v>
      </c>
      <c r="O185" s="33">
        <f t="shared" si="32"/>
        <v>14.652014652014653</v>
      </c>
      <c r="P185" s="37">
        <v>234</v>
      </c>
      <c r="Q185" s="24">
        <f>+Ene!L185+Feb!L185+Mar!L185+Abr!L185+May!L185+Jun!L185+Jul!L185+Ago!L185+Set!L185+Oct!L185+Nov!L185+Dic!L185</f>
        <v>24</v>
      </c>
      <c r="R185" s="33">
        <f t="shared" si="33"/>
        <v>10.256410256410255</v>
      </c>
      <c r="S185" s="44">
        <v>303</v>
      </c>
      <c r="T185" s="24">
        <f>+Ene!M185+Feb!M185+Mar!M185+Abr!M185+May!M185+Jun!M185+Jul!M185+Ago!M185+Set!M185+Oct!M185+Nov!M185+Dic!M185</f>
        <v>10</v>
      </c>
      <c r="U185" s="33">
        <f t="shared" si="34"/>
        <v>3.3003300330032999</v>
      </c>
      <c r="V185" s="44">
        <v>240</v>
      </c>
      <c r="W185" s="23">
        <f>+Ene!N185+Feb!N185+Mar!N185+Abr!N185+May!N185+Jun!N185+Jul!N185+Ago!N185+Set!N185+Oct!N185+Nov!N185+Dic!N185</f>
        <v>27</v>
      </c>
      <c r="X185" s="42">
        <f t="shared" si="35"/>
        <v>11.25</v>
      </c>
      <c r="Y185" s="37">
        <v>747</v>
      </c>
      <c r="Z185" s="24">
        <f>+Ene!O185+Feb!O185+Mar!O185+Abr!O185+May!O185+Jun!O185+Jul!O185+Ago!O185+Set!O185+Oct!O185+Nov!O185+Dic!O185</f>
        <v>84</v>
      </c>
      <c r="AA185" s="33">
        <f t="shared" si="36"/>
        <v>11.244979919678714</v>
      </c>
      <c r="AB185" s="37">
        <v>747</v>
      </c>
      <c r="AC185" s="24">
        <f>+Ene!P185+Feb!P185+Mar!P185+Abr!P185+May!P185+Jun!P185+Jul!P185+Ago!P185+Set!P185+Oct!P185+Nov!P185+Dic!P185</f>
        <v>92</v>
      </c>
      <c r="AD185" s="33">
        <f t="shared" si="37"/>
        <v>12.315930388219545</v>
      </c>
      <c r="AE185" s="24">
        <v>240</v>
      </c>
      <c r="AF185" s="24">
        <f>+Ene!Q185+Feb!Q185+Mar!Q185+Abr!Q185+May!Q185+Jun!Q185+Jul!Q185+Ago!Q185+Set!Q185+Oct!Q185+Nov!Q185+Dic!Q185</f>
        <v>23</v>
      </c>
      <c r="AG185" s="33">
        <f t="shared" si="38"/>
        <v>9.5833333333333339</v>
      </c>
      <c r="AH185" s="37">
        <v>1031</v>
      </c>
      <c r="AI185" s="24">
        <f>+Ene!R185+Feb!R185+Mar!R185+Abr!R185+May!R185+Jun!R185+Jul!R185+Ago!R185+Set!R185+Oct!R185+Nov!R185+Dic!R185</f>
        <v>56</v>
      </c>
      <c r="AJ185" s="33">
        <f t="shared" si="39"/>
        <v>5.4316197866149372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24">
        <v>747</v>
      </c>
      <c r="AN185" s="24">
        <f>+Ene!U185+Feb!U185+Mar!U185+Abr!U185+May!U185+Jun!U185+Jul!U185+Ago!U185+Set!U185+Oct!U185+Nov!U185+Dic!U185</f>
        <v>328</v>
      </c>
      <c r="AO185" s="33">
        <f t="shared" si="40"/>
        <v>43.908969210174028</v>
      </c>
      <c r="AP185" s="24">
        <f t="shared" si="41"/>
        <v>328</v>
      </c>
      <c r="AQ185" s="24">
        <f>+Ene!V185+Feb!V185+Mar!V185+Abr!V185+May!V185+Jun!V185+Jul!V185+Ago!V185+Set!V185+Oct!V185+Nov!V185+Dic!V185</f>
        <v>24</v>
      </c>
      <c r="AR185" s="33">
        <f t="shared" si="42"/>
        <v>7.3170731707317067</v>
      </c>
      <c r="AS185" s="24">
        <f t="shared" si="43"/>
        <v>328</v>
      </c>
      <c r="AT185" s="24">
        <f>+Ene!W185+Feb!W185+Mar!W185+Abr!W185+May!W185+Jun!W185+Jul!W185+Ago!W185+Set!W185+Oct!W185+Nov!W185+Dic!W185</f>
        <v>62</v>
      </c>
      <c r="AU185" s="33">
        <f t="shared" si="44"/>
        <v>18.902439024390244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372</v>
      </c>
      <c r="E186" s="45" t="s">
        <v>234</v>
      </c>
      <c r="F186" s="45" t="s">
        <v>15</v>
      </c>
      <c r="G186" s="46" t="s">
        <v>282</v>
      </c>
      <c r="H186" s="46">
        <v>186</v>
      </c>
      <c r="I186" s="45" t="s">
        <v>373</v>
      </c>
      <c r="J186" s="24">
        <v>106</v>
      </c>
      <c r="K186" s="27">
        <f>+Ene!J186+Feb!J186+Mar!J186+Abr!J186+May!J186+Jun!J186+Jul!J186+Ago!J186+Set!J186+Oct!J186+Nov!J186+Dic!J186</f>
        <v>4</v>
      </c>
      <c r="L186" s="33">
        <f t="shared" si="31"/>
        <v>3.7735849056603774</v>
      </c>
      <c r="M186" s="37">
        <v>116</v>
      </c>
      <c r="N186" s="24">
        <f>+Ene!K186+Feb!K186+Mar!K186+Abr!K186+May!K186+Jun!K186+Jul!K186+Ago!K186+Set!K186+Oct!K186+Nov!K186+Dic!K186</f>
        <v>4</v>
      </c>
      <c r="O186" s="33">
        <f t="shared" si="32"/>
        <v>3.4482758620689653</v>
      </c>
      <c r="P186" s="37">
        <v>128</v>
      </c>
      <c r="Q186" s="24">
        <f>+Ene!L186+Feb!L186+Mar!L186+Abr!L186+May!L186+Jun!L186+Jul!L186+Ago!L186+Set!L186+Oct!L186+Nov!L186+Dic!L186</f>
        <v>0</v>
      </c>
      <c r="R186" s="33">
        <f t="shared" si="33"/>
        <v>0</v>
      </c>
      <c r="S186" s="44">
        <v>110</v>
      </c>
      <c r="T186" s="24">
        <f>+Ene!M186+Feb!M186+Mar!M186+Abr!M186+May!M186+Jun!M186+Jul!M186+Ago!M186+Set!M186+Oct!M186+Nov!M186+Dic!M186</f>
        <v>1</v>
      </c>
      <c r="U186" s="33">
        <f t="shared" si="34"/>
        <v>0.90909090909090906</v>
      </c>
      <c r="V186" s="44">
        <v>106</v>
      </c>
      <c r="W186" s="23">
        <f>+Ene!N186+Feb!N186+Mar!N186+Abr!N186+May!N186+Jun!N186+Jul!N186+Ago!N186+Set!N186+Oct!N186+Nov!N186+Dic!N186</f>
        <v>10</v>
      </c>
      <c r="X186" s="42">
        <f t="shared" si="35"/>
        <v>9.433962264150944</v>
      </c>
      <c r="Y186" s="37">
        <v>350</v>
      </c>
      <c r="Z186" s="24">
        <f>+Ene!O186+Feb!O186+Mar!O186+Abr!O186+May!O186+Jun!O186+Jul!O186+Ago!O186+Set!O186+Oct!O186+Nov!O186+Dic!O186</f>
        <v>17</v>
      </c>
      <c r="AA186" s="33">
        <f t="shared" si="36"/>
        <v>4.8571428571428568</v>
      </c>
      <c r="AB186" s="37">
        <v>350</v>
      </c>
      <c r="AC186" s="24">
        <f>+Ene!P186+Feb!P186+Mar!P186+Abr!P186+May!P186+Jun!P186+Jul!P186+Ago!P186+Set!P186+Oct!P186+Nov!P186+Dic!P186</f>
        <v>14</v>
      </c>
      <c r="AD186" s="33">
        <f t="shared" si="37"/>
        <v>4</v>
      </c>
      <c r="AE186" s="24">
        <v>106</v>
      </c>
      <c r="AF186" s="24">
        <f>+Ene!Q186+Feb!Q186+Mar!Q186+Abr!Q186+May!Q186+Jun!Q186+Jul!Q186+Ago!Q186+Set!Q186+Oct!Q186+Nov!Q186+Dic!Q186</f>
        <v>7</v>
      </c>
      <c r="AG186" s="33">
        <f t="shared" si="38"/>
        <v>6.6037735849056602</v>
      </c>
      <c r="AH186" s="37">
        <v>505</v>
      </c>
      <c r="AI186" s="24">
        <f>+Ene!R186+Feb!R186+Mar!R186+Abr!R186+May!R186+Jun!R186+Jul!R186+Ago!R186+Set!R186+Oct!R186+Nov!R186+Dic!R186</f>
        <v>5</v>
      </c>
      <c r="AJ186" s="33">
        <f t="shared" si="39"/>
        <v>0.99009900990099009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24">
        <v>350</v>
      </c>
      <c r="AN186" s="24">
        <f>+Ene!U186+Feb!U186+Mar!U186+Abr!U186+May!U186+Jun!U186+Jul!U186+Ago!U186+Set!U186+Oct!U186+Nov!U186+Dic!U186</f>
        <v>12</v>
      </c>
      <c r="AO186" s="33">
        <f t="shared" si="40"/>
        <v>3.4285714285714288</v>
      </c>
      <c r="AP186" s="24">
        <f t="shared" si="41"/>
        <v>12</v>
      </c>
      <c r="AQ186" s="24">
        <f>+Ene!V186+Feb!V186+Mar!V186+Abr!V186+May!V186+Jun!V186+Jul!V186+Ago!V186+Set!V186+Oct!V186+Nov!V186+Dic!V186</f>
        <v>0</v>
      </c>
      <c r="AR186" s="33">
        <f t="shared" si="42"/>
        <v>0</v>
      </c>
      <c r="AS186" s="24">
        <f t="shared" si="43"/>
        <v>12</v>
      </c>
      <c r="AT186" s="24">
        <f>+Ene!W186+Feb!W186+Mar!W186+Abr!W186+May!W186+Jun!W186+Jul!W186+Ago!W186+Set!W186+Oct!W186+Nov!W186+Dic!W186</f>
        <v>0</v>
      </c>
      <c r="AU186" s="33">
        <f t="shared" si="44"/>
        <v>0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372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374</v>
      </c>
      <c r="J187" s="24">
        <v>340</v>
      </c>
      <c r="K187" s="27">
        <f>+Ene!J187+Feb!J187+Mar!J187+Abr!J187+May!J187+Jun!J187+Jul!J187+Ago!J187+Set!J187+Oct!J187+Nov!J187+Dic!J187</f>
        <v>31</v>
      </c>
      <c r="L187" s="33">
        <f t="shared" si="31"/>
        <v>9.117647058823529</v>
      </c>
      <c r="M187" s="37">
        <v>365</v>
      </c>
      <c r="N187" s="24">
        <f>+Ene!K187+Feb!K187+Mar!K187+Abr!K187+May!K187+Jun!K187+Jul!K187+Ago!K187+Set!K187+Oct!K187+Nov!K187+Dic!K187</f>
        <v>31</v>
      </c>
      <c r="O187" s="33">
        <f t="shared" si="32"/>
        <v>8.493150684931507</v>
      </c>
      <c r="P187" s="37">
        <v>315</v>
      </c>
      <c r="Q187" s="24">
        <f>+Ene!L187+Feb!L187+Mar!L187+Abr!L187+May!L187+Jun!L187+Jul!L187+Ago!L187+Set!L187+Oct!L187+Nov!L187+Dic!L187</f>
        <v>14</v>
      </c>
      <c r="R187" s="33">
        <f t="shared" si="33"/>
        <v>4.4444444444444446</v>
      </c>
      <c r="S187" s="44">
        <v>286</v>
      </c>
      <c r="T187" s="24">
        <f>+Ene!M187+Feb!M187+Mar!M187+Abr!M187+May!M187+Jun!M187+Jul!M187+Ago!M187+Set!M187+Oct!M187+Nov!M187+Dic!M187</f>
        <v>3</v>
      </c>
      <c r="U187" s="33">
        <f t="shared" si="34"/>
        <v>1.048951048951049</v>
      </c>
      <c r="V187" s="44">
        <v>340</v>
      </c>
      <c r="W187" s="23">
        <f>+Ene!N187+Feb!N187+Mar!N187+Abr!N187+May!N187+Jun!N187+Jul!N187+Ago!N187+Set!N187+Oct!N187+Nov!N187+Dic!N187</f>
        <v>27</v>
      </c>
      <c r="X187" s="42">
        <f t="shared" si="35"/>
        <v>7.9411764705882346</v>
      </c>
      <c r="Y187" s="37">
        <v>1020</v>
      </c>
      <c r="Z187" s="24">
        <f>+Ene!O187+Feb!O187+Mar!O187+Abr!O187+May!O187+Jun!O187+Jul!O187+Ago!O187+Set!O187+Oct!O187+Nov!O187+Dic!O187</f>
        <v>71</v>
      </c>
      <c r="AA187" s="33">
        <f t="shared" si="36"/>
        <v>6.9607843137254903</v>
      </c>
      <c r="AB187" s="37">
        <v>1020</v>
      </c>
      <c r="AC187" s="24">
        <f>+Ene!P187+Feb!P187+Mar!P187+Abr!P187+May!P187+Jun!P187+Jul!P187+Ago!P187+Set!P187+Oct!P187+Nov!P187+Dic!P187</f>
        <v>72</v>
      </c>
      <c r="AD187" s="33">
        <f t="shared" si="37"/>
        <v>7.0588235294117645</v>
      </c>
      <c r="AE187" s="24">
        <v>340</v>
      </c>
      <c r="AF187" s="24">
        <f>+Ene!Q187+Feb!Q187+Mar!Q187+Abr!Q187+May!Q187+Jun!Q187+Jul!Q187+Ago!Q187+Set!Q187+Oct!Q187+Nov!Q187+Dic!Q187</f>
        <v>3</v>
      </c>
      <c r="AG187" s="33">
        <f t="shared" si="38"/>
        <v>0.88235294117647056</v>
      </c>
      <c r="AH187" s="37">
        <v>1291</v>
      </c>
      <c r="AI187" s="24">
        <f>+Ene!R187+Feb!R187+Mar!R187+Abr!R187+May!R187+Jun!R187+Jul!R187+Ago!R187+Set!R187+Oct!R187+Nov!R187+Dic!R187</f>
        <v>0</v>
      </c>
      <c r="AJ187" s="33">
        <f t="shared" si="39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1</v>
      </c>
      <c r="AM187" s="24">
        <v>1020</v>
      </c>
      <c r="AN187" s="24">
        <f>+Ene!U187+Feb!U187+Mar!U187+Abr!U187+May!U187+Jun!U187+Jul!U187+Ago!U187+Set!U187+Oct!U187+Nov!U187+Dic!U187</f>
        <v>263</v>
      </c>
      <c r="AO187" s="33">
        <f t="shared" si="40"/>
        <v>25.7843137254902</v>
      </c>
      <c r="AP187" s="24">
        <f t="shared" si="41"/>
        <v>263</v>
      </c>
      <c r="AQ187" s="24">
        <f>+Ene!V187+Feb!V187+Mar!V187+Abr!V187+May!V187+Jun!V187+Jul!V187+Ago!V187+Set!V187+Oct!V187+Nov!V187+Dic!V187</f>
        <v>24</v>
      </c>
      <c r="AR187" s="33">
        <f t="shared" si="42"/>
        <v>9.1254752851711025</v>
      </c>
      <c r="AS187" s="24">
        <f t="shared" si="43"/>
        <v>263</v>
      </c>
      <c r="AT187" s="24">
        <f>+Ene!W187+Feb!W187+Mar!W187+Abr!W187+May!W187+Jun!W187+Jul!W187+Ago!W187+Set!W187+Oct!W187+Nov!W187+Dic!W187</f>
        <v>71</v>
      </c>
      <c r="AU187" s="33">
        <f t="shared" si="44"/>
        <v>26.996197718631176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372</v>
      </c>
      <c r="E188" s="45" t="s">
        <v>234</v>
      </c>
      <c r="F188" s="45" t="s">
        <v>15</v>
      </c>
      <c r="G188" s="46" t="s">
        <v>284</v>
      </c>
      <c r="H188" s="46">
        <v>188</v>
      </c>
      <c r="I188" s="45" t="s">
        <v>235</v>
      </c>
      <c r="J188" s="24">
        <v>24</v>
      </c>
      <c r="K188" s="27">
        <f>+Ene!J188+Feb!J188+Mar!J188+Abr!J188+May!J188+Jun!J188+Jul!J188+Ago!J188+Set!J188+Oct!J188+Nov!J188+Dic!J188</f>
        <v>0</v>
      </c>
      <c r="L188" s="33">
        <f t="shared" si="31"/>
        <v>0</v>
      </c>
      <c r="M188" s="37">
        <v>24</v>
      </c>
      <c r="N188" s="24">
        <f>+Ene!K188+Feb!K188+Mar!K188+Abr!K188+May!K188+Jun!K188+Jul!K188+Ago!K188+Set!K188+Oct!K188+Nov!K188+Dic!K188</f>
        <v>0</v>
      </c>
      <c r="O188" s="33">
        <f t="shared" si="32"/>
        <v>0</v>
      </c>
      <c r="P188" s="37">
        <v>24</v>
      </c>
      <c r="Q188" s="24">
        <f>+Ene!L188+Feb!L188+Mar!L188+Abr!L188+May!L188+Jun!L188+Jul!L188+Ago!L188+Set!L188+Oct!L188+Nov!L188+Dic!L188</f>
        <v>0</v>
      </c>
      <c r="R188" s="33">
        <f t="shared" si="33"/>
        <v>0</v>
      </c>
      <c r="S188" s="44">
        <v>20</v>
      </c>
      <c r="T188" s="24">
        <f>+Ene!M188+Feb!M188+Mar!M188+Abr!M188+May!M188+Jun!M188+Jul!M188+Ago!M188+Set!M188+Oct!M188+Nov!M188+Dic!M188</f>
        <v>0</v>
      </c>
      <c r="U188" s="33">
        <f t="shared" si="34"/>
        <v>0</v>
      </c>
      <c r="V188" s="44">
        <v>0</v>
      </c>
      <c r="W188" s="23">
        <f>+Ene!N188+Feb!N188+Mar!N188+Abr!N188+May!N188+Jun!N188+Jul!N188+Ago!N188+Set!N188+Oct!N188+Nov!N188+Dic!N188</f>
        <v>3</v>
      </c>
      <c r="X188" s="42">
        <f t="shared" si="35"/>
        <v>0</v>
      </c>
      <c r="Y188" s="37">
        <v>72</v>
      </c>
      <c r="Z188" s="24">
        <f>+Ene!O188+Feb!O188+Mar!O188+Abr!O188+May!O188+Jun!O188+Jul!O188+Ago!O188+Set!O188+Oct!O188+Nov!O188+Dic!O188</f>
        <v>6</v>
      </c>
      <c r="AA188" s="33">
        <f t="shared" si="36"/>
        <v>8.3333333333333321</v>
      </c>
      <c r="AB188" s="37">
        <v>72</v>
      </c>
      <c r="AC188" s="24">
        <f>+Ene!P188+Feb!P188+Mar!P188+Abr!P188+May!P188+Jun!P188+Jul!P188+Ago!P188+Set!P188+Oct!P188+Nov!P188+Dic!P188</f>
        <v>4</v>
      </c>
      <c r="AD188" s="33">
        <f t="shared" si="37"/>
        <v>5.5555555555555554</v>
      </c>
      <c r="AE188" s="24">
        <v>24</v>
      </c>
      <c r="AF188" s="24">
        <f>+Ene!Q188+Feb!Q188+Mar!Q188+Abr!Q188+May!Q188+Jun!Q188+Jul!Q188+Ago!Q188+Set!Q188+Oct!Q188+Nov!Q188+Dic!Q188</f>
        <v>3</v>
      </c>
      <c r="AG188" s="33">
        <f t="shared" si="38"/>
        <v>12.5</v>
      </c>
      <c r="AH188" s="37">
        <v>92</v>
      </c>
      <c r="AI188" s="24">
        <f>+Ene!R188+Feb!R188+Mar!R188+Abr!R188+May!R188+Jun!R188+Jul!R188+Ago!R188+Set!R188+Oct!R188+Nov!R188+Dic!R188</f>
        <v>1</v>
      </c>
      <c r="AJ188" s="33">
        <f t="shared" si="39"/>
        <v>1.0869565217391304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24">
        <v>72</v>
      </c>
      <c r="AN188" s="24">
        <f>+Ene!U188+Feb!U188+Mar!U188+Abr!U188+May!U188+Jun!U188+Jul!U188+Ago!U188+Set!U188+Oct!U188+Nov!U188+Dic!U188</f>
        <v>4</v>
      </c>
      <c r="AO188" s="33">
        <f t="shared" si="40"/>
        <v>5.5555555555555554</v>
      </c>
      <c r="AP188" s="24">
        <f t="shared" si="41"/>
        <v>4</v>
      </c>
      <c r="AQ188" s="24">
        <f>+Ene!V188+Feb!V188+Mar!V188+Abr!V188+May!V188+Jun!V188+Jul!V188+Ago!V188+Set!V188+Oct!V188+Nov!V188+Dic!V188</f>
        <v>0</v>
      </c>
      <c r="AR188" s="33">
        <f t="shared" si="42"/>
        <v>0</v>
      </c>
      <c r="AS188" s="24">
        <f t="shared" si="43"/>
        <v>4</v>
      </c>
      <c r="AT188" s="24">
        <f>+Ene!W188+Feb!W188+Mar!W188+Abr!W188+May!W188+Jun!W188+Jul!W188+Ago!W188+Set!W188+Oct!W188+Nov!W188+Dic!W188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372</v>
      </c>
      <c r="E189" s="45" t="s">
        <v>234</v>
      </c>
      <c r="F189" s="45" t="s">
        <v>15</v>
      </c>
      <c r="G189" s="46" t="s">
        <v>284</v>
      </c>
      <c r="H189" s="46">
        <v>189</v>
      </c>
      <c r="I189" s="45" t="s">
        <v>375</v>
      </c>
      <c r="J189" s="24">
        <v>30</v>
      </c>
      <c r="K189" s="27">
        <f>+Ene!J189+Feb!J189+Mar!J189+Abr!J189+May!J189+Jun!J189+Jul!J189+Ago!J189+Set!J189+Oct!J189+Nov!J189+Dic!J189</f>
        <v>0</v>
      </c>
      <c r="L189" s="33">
        <f t="shared" si="31"/>
        <v>0</v>
      </c>
      <c r="M189" s="37">
        <v>30</v>
      </c>
      <c r="N189" s="24">
        <f>+Ene!K189+Feb!K189+Mar!K189+Abr!K189+May!K189+Jun!K189+Jul!K189+Ago!K189+Set!K189+Oct!K189+Nov!K189+Dic!K189</f>
        <v>0</v>
      </c>
      <c r="O189" s="33">
        <f t="shared" si="32"/>
        <v>0</v>
      </c>
      <c r="P189" s="37">
        <v>30</v>
      </c>
      <c r="Q189" s="24">
        <f>+Ene!L189+Feb!L189+Mar!L189+Abr!L189+May!L189+Jun!L189+Jul!L189+Ago!L189+Set!L189+Oct!L189+Nov!L189+Dic!L189</f>
        <v>0</v>
      </c>
      <c r="R189" s="33">
        <f t="shared" si="33"/>
        <v>0</v>
      </c>
      <c r="S189" s="44">
        <v>19</v>
      </c>
      <c r="T189" s="24">
        <f>+Ene!M189+Feb!M189+Mar!M189+Abr!M189+May!M189+Jun!M189+Jul!M189+Ago!M189+Set!M189+Oct!M189+Nov!M189+Dic!M189</f>
        <v>0</v>
      </c>
      <c r="U189" s="33">
        <f t="shared" si="34"/>
        <v>0</v>
      </c>
      <c r="V189" s="44">
        <v>0</v>
      </c>
      <c r="W189" s="23">
        <f>+Ene!N189+Feb!N189+Mar!N189+Abr!N189+May!N189+Jun!N189+Jul!N189+Ago!N189+Set!N189+Oct!N189+Nov!N189+Dic!N189</f>
        <v>0</v>
      </c>
      <c r="X189" s="42">
        <f t="shared" si="35"/>
        <v>0</v>
      </c>
      <c r="Y189" s="37">
        <v>90</v>
      </c>
      <c r="Z189" s="24">
        <f>+Ene!O189+Feb!O189+Mar!O189+Abr!O189+May!O189+Jun!O189+Jul!O189+Ago!O189+Set!O189+Oct!O189+Nov!O189+Dic!O189</f>
        <v>0</v>
      </c>
      <c r="AA189" s="33">
        <f t="shared" si="36"/>
        <v>0</v>
      </c>
      <c r="AB189" s="37">
        <v>90</v>
      </c>
      <c r="AC189" s="24">
        <f>+Ene!P189+Feb!P189+Mar!P189+Abr!P189+May!P189+Jun!P189+Jul!P189+Ago!P189+Set!P189+Oct!P189+Nov!P189+Dic!P189</f>
        <v>0</v>
      </c>
      <c r="AD189" s="33">
        <f t="shared" si="37"/>
        <v>0</v>
      </c>
      <c r="AE189" s="24">
        <v>30</v>
      </c>
      <c r="AF189" s="24">
        <f>+Ene!Q189+Feb!Q189+Mar!Q189+Abr!Q189+May!Q189+Jun!Q189+Jul!Q189+Ago!Q189+Set!Q189+Oct!Q189+Nov!Q189+Dic!Q189</f>
        <v>0</v>
      </c>
      <c r="AG189" s="33">
        <f t="shared" si="38"/>
        <v>0</v>
      </c>
      <c r="AH189" s="37">
        <v>108</v>
      </c>
      <c r="AI189" s="24">
        <f>+Ene!R189+Feb!R189+Mar!R189+Abr!R189+May!R189+Jun!R189+Jul!R189+Ago!R189+Set!R189+Oct!R189+Nov!R189+Dic!R189</f>
        <v>0</v>
      </c>
      <c r="AJ189" s="33">
        <f t="shared" si="39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24">
        <v>90</v>
      </c>
      <c r="AN189" s="24">
        <f>+Ene!U189+Feb!U189+Mar!U189+Abr!U189+May!U189+Jun!U189+Jul!U189+Ago!U189+Set!U189+Oct!U189+Nov!U189+Dic!U189</f>
        <v>0</v>
      </c>
      <c r="AO189" s="33">
        <f t="shared" si="40"/>
        <v>0</v>
      </c>
      <c r="AP189" s="24">
        <f t="shared" si="41"/>
        <v>0</v>
      </c>
      <c r="AQ189" s="24">
        <f>+Ene!V189+Feb!V189+Mar!V189+Abr!V189+May!V189+Jun!V189+Jul!V189+Ago!V189+Set!V189+Oct!V189+Nov!V189+Dic!V189</f>
        <v>0</v>
      </c>
      <c r="AR189" s="33">
        <f t="shared" si="42"/>
        <v>0</v>
      </c>
      <c r="AS189" s="24">
        <f t="shared" si="43"/>
        <v>0</v>
      </c>
      <c r="AT189" s="24">
        <f>+Ene!W189+Feb!W189+Mar!W189+Abr!W189+May!W189+Jun!W189+Jul!W189+Ago!W189+Set!W189+Oct!W189+Nov!W189+Dic!W189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372</v>
      </c>
      <c r="E190" s="45" t="s">
        <v>234</v>
      </c>
      <c r="F190" s="45" t="s">
        <v>15</v>
      </c>
      <c r="G190" s="46" t="s">
        <v>284</v>
      </c>
      <c r="H190" s="46">
        <v>190</v>
      </c>
      <c r="I190" s="45" t="s">
        <v>376</v>
      </c>
      <c r="J190" s="24">
        <v>21</v>
      </c>
      <c r="K190" s="27">
        <f>+Ene!J190+Feb!J190+Mar!J190+Abr!J190+May!J190+Jun!J190+Jul!J190+Ago!J190+Set!J190+Oct!J190+Nov!J190+Dic!J190</f>
        <v>2</v>
      </c>
      <c r="L190" s="33">
        <f t="shared" si="31"/>
        <v>9.5238095238095237</v>
      </c>
      <c r="M190" s="37">
        <v>21</v>
      </c>
      <c r="N190" s="24">
        <f>+Ene!K190+Feb!K190+Mar!K190+Abr!K190+May!K190+Jun!K190+Jul!K190+Ago!K190+Set!K190+Oct!K190+Nov!K190+Dic!K190</f>
        <v>2</v>
      </c>
      <c r="O190" s="33">
        <f t="shared" si="32"/>
        <v>9.5238095238095237</v>
      </c>
      <c r="P190" s="37">
        <v>21</v>
      </c>
      <c r="Q190" s="24">
        <f>+Ene!L190+Feb!L190+Mar!L190+Abr!L190+May!L190+Jun!L190+Jul!L190+Ago!L190+Set!L190+Oct!L190+Nov!L190+Dic!L190</f>
        <v>3</v>
      </c>
      <c r="R190" s="33">
        <f t="shared" si="33"/>
        <v>14.285714285714285</v>
      </c>
      <c r="S190" s="44">
        <v>21</v>
      </c>
      <c r="T190" s="24">
        <f>+Ene!M190+Feb!M190+Mar!M190+Abr!M190+May!M190+Jun!M190+Jul!M190+Ago!M190+Set!M190+Oct!M190+Nov!M190+Dic!M190</f>
        <v>0</v>
      </c>
      <c r="U190" s="33">
        <f t="shared" si="34"/>
        <v>0</v>
      </c>
      <c r="V190" s="44">
        <v>0</v>
      </c>
      <c r="W190" s="23">
        <f>+Ene!N190+Feb!N190+Mar!N190+Abr!N190+May!N190+Jun!N190+Jul!N190+Ago!N190+Set!N190+Oct!N190+Nov!N190+Dic!N190</f>
        <v>0</v>
      </c>
      <c r="X190" s="42">
        <f t="shared" si="35"/>
        <v>0</v>
      </c>
      <c r="Y190" s="37">
        <v>63</v>
      </c>
      <c r="Z190" s="24">
        <f>+Ene!O190+Feb!O190+Mar!O190+Abr!O190+May!O190+Jun!O190+Jul!O190+Ago!O190+Set!O190+Oct!O190+Nov!O190+Dic!O190</f>
        <v>2</v>
      </c>
      <c r="AA190" s="33">
        <f t="shared" si="36"/>
        <v>3.1746031746031744</v>
      </c>
      <c r="AB190" s="37">
        <v>63</v>
      </c>
      <c r="AC190" s="24">
        <f>+Ene!P190+Feb!P190+Mar!P190+Abr!P190+May!P190+Jun!P190+Jul!P190+Ago!P190+Set!P190+Oct!P190+Nov!P190+Dic!P190</f>
        <v>5</v>
      </c>
      <c r="AD190" s="33">
        <f t="shared" si="37"/>
        <v>7.9365079365079358</v>
      </c>
      <c r="AE190" s="24">
        <v>21</v>
      </c>
      <c r="AF190" s="24">
        <f>+Ene!Q190+Feb!Q190+Mar!Q190+Abr!Q190+May!Q190+Jun!Q190+Jul!Q190+Ago!Q190+Set!Q190+Oct!Q190+Nov!Q190+Dic!Q190</f>
        <v>0</v>
      </c>
      <c r="AG190" s="33">
        <f t="shared" si="38"/>
        <v>0</v>
      </c>
      <c r="AH190" s="37">
        <v>86</v>
      </c>
      <c r="AI190" s="24">
        <f>+Ene!R190+Feb!R190+Mar!R190+Abr!R190+May!R190+Jun!R190+Jul!R190+Ago!R190+Set!R190+Oct!R190+Nov!R190+Dic!R190</f>
        <v>0</v>
      </c>
      <c r="AJ190" s="33">
        <f t="shared" si="39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24">
        <v>63</v>
      </c>
      <c r="AN190" s="24">
        <f>+Ene!U190+Feb!U190+Mar!U190+Abr!U190+May!U190+Jun!U190+Jul!U190+Ago!U190+Set!U190+Oct!U190+Nov!U190+Dic!U190</f>
        <v>2</v>
      </c>
      <c r="AO190" s="33">
        <f t="shared" si="40"/>
        <v>3.1746031746031744</v>
      </c>
      <c r="AP190" s="24">
        <f t="shared" si="41"/>
        <v>2</v>
      </c>
      <c r="AQ190" s="24">
        <f>+Ene!V190+Feb!V190+Mar!V190+Abr!V190+May!V190+Jun!V190+Jul!V190+Ago!V190+Set!V190+Oct!V190+Nov!V190+Dic!V190</f>
        <v>1</v>
      </c>
      <c r="AR190" s="33">
        <f t="shared" si="42"/>
        <v>50</v>
      </c>
      <c r="AS190" s="24">
        <f t="shared" si="43"/>
        <v>2</v>
      </c>
      <c r="AT190" s="24">
        <f>+Ene!W190+Feb!W190+Mar!W190+Abr!W190+May!W190+Jun!W190+Jul!W190+Ago!W190+Set!W190+Oct!W190+Nov!W190+Dic!W190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372</v>
      </c>
      <c r="E191" s="45" t="s">
        <v>234</v>
      </c>
      <c r="F191" s="45" t="s">
        <v>58</v>
      </c>
      <c r="G191" s="46" t="s">
        <v>282</v>
      </c>
      <c r="H191" s="46">
        <v>191</v>
      </c>
      <c r="I191" s="45" t="s">
        <v>377</v>
      </c>
      <c r="J191" s="24">
        <v>198</v>
      </c>
      <c r="K191" s="27">
        <f>+Ene!J191+Feb!J191+Mar!J191+Abr!J191+May!J191+Jun!J191+Jul!J191+Ago!J191+Set!J191+Oct!J191+Nov!J191+Dic!J191</f>
        <v>20</v>
      </c>
      <c r="L191" s="33">
        <f t="shared" si="31"/>
        <v>10.1010101010101</v>
      </c>
      <c r="M191" s="37">
        <v>110</v>
      </c>
      <c r="N191" s="24">
        <f>+Ene!K191+Feb!K191+Mar!K191+Abr!K191+May!K191+Jun!K191+Jul!K191+Ago!K191+Set!K191+Oct!K191+Nov!K191+Dic!K191</f>
        <v>20</v>
      </c>
      <c r="O191" s="33">
        <f t="shared" si="32"/>
        <v>18.181818181818183</v>
      </c>
      <c r="P191" s="37">
        <v>89</v>
      </c>
      <c r="Q191" s="24">
        <f>+Ene!L191+Feb!L191+Mar!L191+Abr!L191+May!L191+Jun!L191+Jul!L191+Ago!L191+Set!L191+Oct!L191+Nov!L191+Dic!L191</f>
        <v>6</v>
      </c>
      <c r="R191" s="33">
        <f t="shared" si="33"/>
        <v>6.7415730337078648</v>
      </c>
      <c r="S191" s="44">
        <v>112</v>
      </c>
      <c r="T191" s="24">
        <f>+Ene!M191+Feb!M191+Mar!M191+Abr!M191+May!M191+Jun!M191+Jul!M191+Ago!M191+Set!M191+Oct!M191+Nov!M191+Dic!M191</f>
        <v>1</v>
      </c>
      <c r="U191" s="33">
        <f t="shared" si="34"/>
        <v>0.89285714285714279</v>
      </c>
      <c r="V191" s="44">
        <v>198</v>
      </c>
      <c r="W191" s="23">
        <f>+Ene!N191+Feb!N191+Mar!N191+Abr!N191+May!N191+Jun!N191+Jul!N191+Ago!N191+Set!N191+Oct!N191+Nov!N191+Dic!N191</f>
        <v>7</v>
      </c>
      <c r="X191" s="42">
        <f t="shared" si="35"/>
        <v>3.535353535353535</v>
      </c>
      <c r="Y191" s="37">
        <v>397</v>
      </c>
      <c r="Z191" s="24">
        <f>+Ene!O191+Feb!O191+Mar!O191+Abr!O191+May!O191+Jun!O191+Jul!O191+Ago!O191+Set!O191+Oct!O191+Nov!O191+Dic!O191</f>
        <v>21</v>
      </c>
      <c r="AA191" s="33">
        <f t="shared" si="36"/>
        <v>5.2896725440806041</v>
      </c>
      <c r="AB191" s="37">
        <v>397</v>
      </c>
      <c r="AC191" s="24">
        <f>+Ene!P191+Feb!P191+Mar!P191+Abr!P191+May!P191+Jun!P191+Jul!P191+Ago!P191+Set!P191+Oct!P191+Nov!P191+Dic!P191</f>
        <v>33</v>
      </c>
      <c r="AD191" s="33">
        <f t="shared" si="37"/>
        <v>8.3123425692695214</v>
      </c>
      <c r="AE191" s="24">
        <v>198</v>
      </c>
      <c r="AF191" s="24">
        <f>+Ene!Q191+Feb!Q191+Mar!Q191+Abr!Q191+May!Q191+Jun!Q191+Jul!Q191+Ago!Q191+Set!Q191+Oct!Q191+Nov!Q191+Dic!Q191</f>
        <v>7</v>
      </c>
      <c r="AG191" s="33">
        <f t="shared" si="38"/>
        <v>3.535353535353535</v>
      </c>
      <c r="AH191" s="37">
        <v>393</v>
      </c>
      <c r="AI191" s="24">
        <f>+Ene!R191+Feb!R191+Mar!R191+Abr!R191+May!R191+Jun!R191+Jul!R191+Ago!R191+Set!R191+Oct!R191+Nov!R191+Dic!R191</f>
        <v>1</v>
      </c>
      <c r="AJ191" s="33">
        <f t="shared" si="39"/>
        <v>0.2544529262086514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24">
        <v>397</v>
      </c>
      <c r="AN191" s="24">
        <f>+Ene!U191+Feb!U191+Mar!U191+Abr!U191+May!U191+Jun!U191+Jul!U191+Ago!U191+Set!U191+Oct!U191+Nov!U191+Dic!U191</f>
        <v>109</v>
      </c>
      <c r="AO191" s="33">
        <f t="shared" si="40"/>
        <v>27.455919395465994</v>
      </c>
      <c r="AP191" s="24">
        <f t="shared" si="41"/>
        <v>109</v>
      </c>
      <c r="AQ191" s="24">
        <f>+Ene!V191+Feb!V191+Mar!V191+Abr!V191+May!V191+Jun!V191+Jul!V191+Ago!V191+Set!V191+Oct!V191+Nov!V191+Dic!V191</f>
        <v>4</v>
      </c>
      <c r="AR191" s="33">
        <f t="shared" si="42"/>
        <v>3.669724770642202</v>
      </c>
      <c r="AS191" s="24">
        <f t="shared" si="43"/>
        <v>109</v>
      </c>
      <c r="AT191" s="24">
        <f>+Ene!W191+Feb!W191+Mar!W191+Abr!W191+May!W191+Jun!W191+Jul!W191+Ago!W191+Set!W191+Oct!W191+Nov!W191+Dic!W191</f>
        <v>14</v>
      </c>
      <c r="AU191" s="33">
        <f t="shared" si="44"/>
        <v>12.844036697247708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372</v>
      </c>
      <c r="E192" s="45" t="s">
        <v>234</v>
      </c>
      <c r="F192" s="45" t="s">
        <v>58</v>
      </c>
      <c r="G192" s="46" t="s">
        <v>284</v>
      </c>
      <c r="H192" s="46">
        <v>192</v>
      </c>
      <c r="I192" s="45" t="s">
        <v>378</v>
      </c>
      <c r="J192" s="24">
        <v>39</v>
      </c>
      <c r="K192" s="27">
        <f>+Ene!J192+Feb!J192+Mar!J192+Abr!J192+May!J192+Jun!J192+Jul!J192+Ago!J192+Set!J192+Oct!J192+Nov!J192+Dic!J192</f>
        <v>9</v>
      </c>
      <c r="L192" s="33">
        <f t="shared" si="31"/>
        <v>23.076923076923077</v>
      </c>
      <c r="M192" s="37">
        <v>35</v>
      </c>
      <c r="N192" s="24">
        <f>+Ene!K192+Feb!K192+Mar!K192+Abr!K192+May!K192+Jun!K192+Jul!K192+Ago!K192+Set!K192+Oct!K192+Nov!K192+Dic!K192</f>
        <v>9</v>
      </c>
      <c r="O192" s="33">
        <f t="shared" si="32"/>
        <v>25.714285714285712</v>
      </c>
      <c r="P192" s="37">
        <v>23</v>
      </c>
      <c r="Q192" s="24">
        <f>+Ene!L192+Feb!L192+Mar!L192+Abr!L192+May!L192+Jun!L192+Jul!L192+Ago!L192+Set!L192+Oct!L192+Nov!L192+Dic!L192</f>
        <v>0</v>
      </c>
      <c r="R192" s="33">
        <f t="shared" si="33"/>
        <v>0</v>
      </c>
      <c r="S192" s="44">
        <v>21</v>
      </c>
      <c r="T192" s="24">
        <f>+Ene!M192+Feb!M192+Mar!M192+Abr!M192+May!M192+Jun!M192+Jul!M192+Ago!M192+Set!M192+Oct!M192+Nov!M192+Dic!M192</f>
        <v>0</v>
      </c>
      <c r="U192" s="33">
        <f t="shared" si="34"/>
        <v>0</v>
      </c>
      <c r="V192" s="44">
        <v>0</v>
      </c>
      <c r="W192" s="23">
        <f>+Ene!N192+Feb!N192+Mar!N192+Abr!N192+May!N192+Jun!N192+Jul!N192+Ago!N192+Set!N192+Oct!N192+Nov!N192+Dic!N192</f>
        <v>9</v>
      </c>
      <c r="X192" s="42">
        <f t="shared" si="35"/>
        <v>0</v>
      </c>
      <c r="Y192" s="37">
        <v>97</v>
      </c>
      <c r="Z192" s="24">
        <f>+Ene!O192+Feb!O192+Mar!O192+Abr!O192+May!O192+Jun!O192+Jul!O192+Ago!O192+Set!O192+Oct!O192+Nov!O192+Dic!O192</f>
        <v>17</v>
      </c>
      <c r="AA192" s="33">
        <f t="shared" si="36"/>
        <v>17.525773195876287</v>
      </c>
      <c r="AB192" s="37">
        <v>97</v>
      </c>
      <c r="AC192" s="24">
        <f>+Ene!P192+Feb!P192+Mar!P192+Abr!P192+May!P192+Jun!P192+Jul!P192+Ago!P192+Set!P192+Oct!P192+Nov!P192+Dic!P192</f>
        <v>18</v>
      </c>
      <c r="AD192" s="33">
        <f t="shared" si="37"/>
        <v>18.556701030927837</v>
      </c>
      <c r="AE192" s="24">
        <v>39</v>
      </c>
      <c r="AF192" s="24">
        <f>+Ene!Q192+Feb!Q192+Mar!Q192+Abr!Q192+May!Q192+Jun!Q192+Jul!Q192+Ago!Q192+Set!Q192+Oct!Q192+Nov!Q192+Dic!Q192</f>
        <v>0</v>
      </c>
      <c r="AG192" s="33">
        <f t="shared" si="38"/>
        <v>0</v>
      </c>
      <c r="AH192" s="37">
        <v>99</v>
      </c>
      <c r="AI192" s="24">
        <f>+Ene!R192+Feb!R192+Mar!R192+Abr!R192+May!R192+Jun!R192+Jul!R192+Ago!R192+Set!R192+Oct!R192+Nov!R192+Dic!R192</f>
        <v>0</v>
      </c>
      <c r="AJ192" s="33">
        <f t="shared" si="39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24">
        <v>97</v>
      </c>
      <c r="AN192" s="24">
        <f>+Ene!U192+Feb!U192+Mar!U192+Abr!U192+May!U192+Jun!U192+Jul!U192+Ago!U192+Set!U192+Oct!U192+Nov!U192+Dic!U192</f>
        <v>0</v>
      </c>
      <c r="AO192" s="33">
        <f t="shared" si="40"/>
        <v>0</v>
      </c>
      <c r="AP192" s="24">
        <f t="shared" si="41"/>
        <v>0</v>
      </c>
      <c r="AQ192" s="24">
        <f>+Ene!V192+Feb!V192+Mar!V192+Abr!V192+May!V192+Jun!V192+Jul!V192+Ago!V192+Set!V192+Oct!V192+Nov!V192+Dic!V192</f>
        <v>0</v>
      </c>
      <c r="AR192" s="33">
        <f t="shared" si="42"/>
        <v>0</v>
      </c>
      <c r="AS192" s="24">
        <f t="shared" si="43"/>
        <v>0</v>
      </c>
      <c r="AT192" s="24">
        <f>+Ene!W192+Feb!W192+Mar!W192+Abr!W192+May!W192+Jun!W192+Jul!W192+Ago!W192+Set!W192+Oct!W192+Nov!W192+Dic!W192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372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379</v>
      </c>
      <c r="J193" s="24">
        <v>212</v>
      </c>
      <c r="K193" s="27">
        <f>+Ene!J193+Feb!J193+Mar!J193+Abr!J193+May!J193+Jun!J193+Jul!J193+Ago!J193+Set!J193+Oct!J193+Nov!J193+Dic!J193</f>
        <v>13</v>
      </c>
      <c r="L193" s="33">
        <f t="shared" si="31"/>
        <v>6.132075471698113</v>
      </c>
      <c r="M193" s="37">
        <v>163</v>
      </c>
      <c r="N193" s="24">
        <f>+Ene!K193+Feb!K193+Mar!K193+Abr!K193+May!K193+Jun!K193+Jul!K193+Ago!K193+Set!K193+Oct!K193+Nov!K193+Dic!K193</f>
        <v>13</v>
      </c>
      <c r="O193" s="33">
        <f t="shared" si="32"/>
        <v>7.9754601226993866</v>
      </c>
      <c r="P193" s="37">
        <v>153</v>
      </c>
      <c r="Q193" s="24">
        <f>+Ene!L193+Feb!L193+Mar!L193+Abr!L193+May!L193+Jun!L193+Jul!L193+Ago!L193+Set!L193+Oct!L193+Nov!L193+Dic!L193</f>
        <v>3</v>
      </c>
      <c r="R193" s="33">
        <f t="shared" si="33"/>
        <v>1.9607843137254901</v>
      </c>
      <c r="S193" s="44">
        <v>159</v>
      </c>
      <c r="T193" s="24">
        <f>+Ene!M193+Feb!M193+Mar!M193+Abr!M193+May!M193+Jun!M193+Jul!M193+Ago!M193+Set!M193+Oct!M193+Nov!M193+Dic!M193</f>
        <v>1</v>
      </c>
      <c r="U193" s="33">
        <f t="shared" si="34"/>
        <v>0.62893081761006298</v>
      </c>
      <c r="V193" s="44">
        <v>212</v>
      </c>
      <c r="W193" s="23">
        <f>+Ene!N193+Feb!N193+Mar!N193+Abr!N193+May!N193+Jun!N193+Jul!N193+Ago!N193+Set!N193+Oct!N193+Nov!N193+Dic!N193</f>
        <v>7</v>
      </c>
      <c r="X193" s="42">
        <f t="shared" si="35"/>
        <v>3.3018867924528301</v>
      </c>
      <c r="Y193" s="37">
        <v>528</v>
      </c>
      <c r="Z193" s="24">
        <f>+Ene!O193+Feb!O193+Mar!O193+Abr!O193+May!O193+Jun!O193+Jul!O193+Ago!O193+Set!O193+Oct!O193+Nov!O193+Dic!O193</f>
        <v>40</v>
      </c>
      <c r="AA193" s="33">
        <f t="shared" si="36"/>
        <v>7.5757575757575761</v>
      </c>
      <c r="AB193" s="37">
        <v>528</v>
      </c>
      <c r="AC193" s="24">
        <f>+Ene!P193+Feb!P193+Mar!P193+Abr!P193+May!P193+Jun!P193+Jul!P193+Ago!P193+Set!P193+Oct!P193+Nov!P193+Dic!P193</f>
        <v>23</v>
      </c>
      <c r="AD193" s="33">
        <f t="shared" si="37"/>
        <v>4.3560606060606064</v>
      </c>
      <c r="AE193" s="24">
        <v>212</v>
      </c>
      <c r="AF193" s="24">
        <f>+Ene!Q193+Feb!Q193+Mar!Q193+Abr!Q193+May!Q193+Jun!Q193+Jul!Q193+Ago!Q193+Set!Q193+Oct!Q193+Nov!Q193+Dic!Q193</f>
        <v>1</v>
      </c>
      <c r="AG193" s="33">
        <f t="shared" si="38"/>
        <v>0.47169811320754718</v>
      </c>
      <c r="AH193" s="37">
        <v>644</v>
      </c>
      <c r="AI193" s="24">
        <f>+Ene!R193+Feb!R193+Mar!R193+Abr!R193+May!R193+Jun!R193+Jul!R193+Ago!R193+Set!R193+Oct!R193+Nov!R193+Dic!R193</f>
        <v>20</v>
      </c>
      <c r="AJ193" s="33">
        <f t="shared" si="39"/>
        <v>3.1055900621118013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1</v>
      </c>
      <c r="AM193" s="24">
        <v>528</v>
      </c>
      <c r="AN193" s="24">
        <f>+Ene!U193+Feb!U193+Mar!U193+Abr!U193+May!U193+Jun!U193+Jul!U193+Ago!U193+Set!U193+Oct!U193+Nov!U193+Dic!U193</f>
        <v>91</v>
      </c>
      <c r="AO193" s="33">
        <f t="shared" si="40"/>
        <v>17.234848484848484</v>
      </c>
      <c r="AP193" s="24">
        <f t="shared" si="41"/>
        <v>91</v>
      </c>
      <c r="AQ193" s="24">
        <f>+Ene!V193+Feb!V193+Mar!V193+Abr!V193+May!V193+Jun!V193+Jul!V193+Ago!V193+Set!V193+Oct!V193+Nov!V193+Dic!V193</f>
        <v>3</v>
      </c>
      <c r="AR193" s="33">
        <f t="shared" si="42"/>
        <v>3.296703296703297</v>
      </c>
      <c r="AS193" s="24">
        <f t="shared" si="43"/>
        <v>91</v>
      </c>
      <c r="AT193" s="24">
        <f>+Ene!W193+Feb!W193+Mar!W193+Abr!W193+May!W193+Jun!W193+Jul!W193+Ago!W193+Set!W193+Oct!W193+Nov!W193+Dic!W193</f>
        <v>10</v>
      </c>
      <c r="AU193" s="33">
        <f t="shared" si="44"/>
        <v>10.989010989010989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372</v>
      </c>
      <c r="E194" s="45" t="s">
        <v>234</v>
      </c>
      <c r="F194" s="45" t="s">
        <v>61</v>
      </c>
      <c r="G194" s="46" t="s">
        <v>284</v>
      </c>
      <c r="H194" s="46">
        <v>194</v>
      </c>
      <c r="I194" s="45" t="s">
        <v>380</v>
      </c>
      <c r="J194" s="24">
        <v>13</v>
      </c>
      <c r="K194" s="27">
        <f>+Ene!J194+Feb!J194+Mar!J194+Abr!J194+May!J194+Jun!J194+Jul!J194+Ago!J194+Set!J194+Oct!J194+Nov!J194+Dic!J194</f>
        <v>0</v>
      </c>
      <c r="L194" s="33">
        <f t="shared" si="31"/>
        <v>0</v>
      </c>
      <c r="M194" s="37">
        <v>8.8286653567513014</v>
      </c>
      <c r="N194" s="24">
        <f>+Ene!K194+Feb!K194+Mar!K194+Abr!K194+May!K194+Jun!K194+Jul!K194+Ago!K194+Set!K194+Oct!K194+Nov!K194+Dic!K194</f>
        <v>0</v>
      </c>
      <c r="O194" s="33">
        <f t="shared" si="32"/>
        <v>0</v>
      </c>
      <c r="P194" s="37">
        <v>9.5901046505999243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17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v>0</v>
      </c>
      <c r="W194" s="23">
        <f>+Ene!N194+Feb!N194+Mar!N194+Abr!N194+May!N194+Jun!N194+Jul!N194+Ago!N194+Set!N194+Oct!N194+Nov!N194+Dic!N194</f>
        <v>0</v>
      </c>
      <c r="X194" s="42">
        <f t="shared" si="35"/>
        <v>0</v>
      </c>
      <c r="Y194" s="37">
        <v>31.418770007351227</v>
      </c>
      <c r="Z194" s="24">
        <f>+Ene!O194+Feb!O194+Mar!O194+Abr!O194+May!O194+Jun!O194+Jul!O194+Ago!O194+Set!O194+Oct!O194+Nov!O194+Dic!O194</f>
        <v>2</v>
      </c>
      <c r="AA194" s="33">
        <f t="shared" si="36"/>
        <v>6.3656215680373514</v>
      </c>
      <c r="AB194" s="37">
        <v>31.418770007351227</v>
      </c>
      <c r="AC194" s="24">
        <f>+Ene!P194+Feb!P194+Mar!P194+Abr!P194+May!P194+Jun!P194+Jul!P194+Ago!P194+Set!P194+Oct!P194+Nov!P194+Dic!P194</f>
        <v>0</v>
      </c>
      <c r="AD194" s="33">
        <f t="shared" si="37"/>
        <v>0</v>
      </c>
      <c r="AE194" s="24">
        <v>13</v>
      </c>
      <c r="AF194" s="24">
        <f>+Ene!Q194+Feb!Q194+Mar!Q194+Abr!Q194+May!Q194+Jun!Q194+Jul!Q194+Ago!Q194+Set!Q194+Oct!Q194+Nov!Q194+Dic!Q194</f>
        <v>0</v>
      </c>
      <c r="AG194" s="33">
        <f t="shared" si="38"/>
        <v>0</v>
      </c>
      <c r="AH194" s="37">
        <v>45.008874657951154</v>
      </c>
      <c r="AI194" s="24">
        <f>+Ene!R194+Feb!R194+Mar!R194+Abr!R194+May!R194+Jun!R194+Jul!R194+Ago!R194+Set!R194+Oct!R194+Nov!R194+Dic!R194</f>
        <v>0</v>
      </c>
      <c r="AJ194" s="33">
        <f t="shared" si="39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24">
        <v>31.418770007351227</v>
      </c>
      <c r="AN194" s="24">
        <f>+Ene!U194+Feb!U194+Mar!U194+Abr!U194+May!U194+Jun!U194+Jul!U194+Ago!U194+Set!U194+Oct!U194+Nov!U194+Dic!U194</f>
        <v>3</v>
      </c>
      <c r="AO194" s="33">
        <f t="shared" si="40"/>
        <v>9.5484323520560253</v>
      </c>
      <c r="AP194" s="24">
        <f t="shared" si="41"/>
        <v>3</v>
      </c>
      <c r="AQ194" s="24">
        <f>+Ene!V194+Feb!V194+Mar!V194+Abr!V194+May!V194+Jun!V194+Jul!V194+Ago!V194+Set!V194+Oct!V194+Nov!V194+Dic!V194</f>
        <v>0</v>
      </c>
      <c r="AR194" s="33">
        <f t="shared" si="42"/>
        <v>0</v>
      </c>
      <c r="AS194" s="24">
        <f t="shared" si="43"/>
        <v>3</v>
      </c>
      <c r="AT194" s="24">
        <f>+Ene!W194+Feb!W194+Mar!W194+Abr!W194+May!W194+Jun!W194+Jul!W194+Ago!W194+Set!W194+Oct!W194+Nov!W194+Dic!W194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372</v>
      </c>
      <c r="E195" s="45" t="s">
        <v>234</v>
      </c>
      <c r="F195" s="45" t="s">
        <v>61</v>
      </c>
      <c r="G195" s="46" t="s">
        <v>284</v>
      </c>
      <c r="H195" s="46">
        <v>195</v>
      </c>
      <c r="I195" s="45" t="s">
        <v>381</v>
      </c>
      <c r="J195" s="24">
        <v>16</v>
      </c>
      <c r="K195" s="27">
        <f>+Ene!J195+Feb!J195+Mar!J195+Abr!J195+May!J195+Jun!J195+Jul!J195+Ago!J195+Set!J195+Oct!J195+Nov!J195+Dic!J195</f>
        <v>2</v>
      </c>
      <c r="L195" s="33">
        <f t="shared" si="31"/>
        <v>12.5</v>
      </c>
      <c r="M195" s="37">
        <v>12.590708326638461</v>
      </c>
      <c r="N195" s="24">
        <f>+Ene!K195+Feb!K195+Mar!K195+Abr!K195+May!K195+Jun!K195+Jul!K195+Ago!K195+Set!K195+Oct!K195+Nov!K195+Dic!K195</f>
        <v>2</v>
      </c>
      <c r="O195" s="33">
        <f t="shared" si="32"/>
        <v>15.884729819120283</v>
      </c>
      <c r="P195" s="37">
        <v>13.676609725082374</v>
      </c>
      <c r="Q195" s="24">
        <f>+Ene!L195+Feb!L195+Mar!L195+Abr!L195+May!L195+Jun!L195+Jul!L195+Ago!L195+Set!L195+Oct!L195+Nov!L195+Dic!L195</f>
        <v>1</v>
      </c>
      <c r="R195" s="33">
        <f t="shared" si="33"/>
        <v>7.3117535712526678</v>
      </c>
      <c r="S195" s="44">
        <v>13.676609725082374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v>0</v>
      </c>
      <c r="W195" s="23">
        <f>+Ene!N195+Feb!N195+Mar!N195+Abr!N195+May!N195+Jun!N195+Jul!N195+Ago!N195+Set!N195+Oct!N195+Nov!N195+Dic!N195</f>
        <v>2</v>
      </c>
      <c r="X195" s="42">
        <f t="shared" si="35"/>
        <v>0</v>
      </c>
      <c r="Y195" s="37">
        <v>42.267318051720835</v>
      </c>
      <c r="Z195" s="24">
        <f>+Ene!O195+Feb!O195+Mar!O195+Abr!O195+May!O195+Jun!O195+Jul!O195+Ago!O195+Set!O195+Oct!O195+Nov!O195+Dic!O195</f>
        <v>4</v>
      </c>
      <c r="AA195" s="33">
        <f t="shared" si="36"/>
        <v>9.4635765512856977</v>
      </c>
      <c r="AB195" s="37">
        <v>42.267318051720835</v>
      </c>
      <c r="AC195" s="24">
        <f>+Ene!P195+Feb!P195+Mar!P195+Abr!P195+May!P195+Jun!P195+Jul!P195+Ago!P195+Set!P195+Oct!P195+Nov!P195+Dic!P195</f>
        <v>5</v>
      </c>
      <c r="AD195" s="33">
        <f t="shared" si="37"/>
        <v>11.829470689107122</v>
      </c>
      <c r="AE195" s="24">
        <v>16</v>
      </c>
      <c r="AF195" s="24">
        <f>+Ene!Q195+Feb!Q195+Mar!Q195+Abr!Q195+May!Q195+Jun!Q195+Jul!Q195+Ago!Q195+Set!Q195+Oct!Q195+Nov!Q195+Dic!Q195</f>
        <v>0</v>
      </c>
      <c r="AG195" s="33">
        <f t="shared" si="38"/>
        <v>0</v>
      </c>
      <c r="AH195" s="37">
        <v>53.620537501885579</v>
      </c>
      <c r="AI195" s="24">
        <f>+Ene!R195+Feb!R195+Mar!R195+Abr!R195+May!R195+Jun!R195+Jul!R195+Ago!R195+Set!R195+Oct!R195+Nov!R195+Dic!R195</f>
        <v>0</v>
      </c>
      <c r="AJ195" s="33">
        <f t="shared" si="39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24">
        <v>42.267318051720835</v>
      </c>
      <c r="AN195" s="24">
        <f>+Ene!U195+Feb!U195+Mar!U195+Abr!U195+May!U195+Jun!U195+Jul!U195+Ago!U195+Set!U195+Oct!U195+Nov!U195+Dic!U195</f>
        <v>2</v>
      </c>
      <c r="AO195" s="33">
        <f t="shared" si="40"/>
        <v>4.7317882756428489</v>
      </c>
      <c r="AP195" s="24">
        <f t="shared" si="41"/>
        <v>2</v>
      </c>
      <c r="AQ195" s="24">
        <f>+Ene!V195+Feb!V195+Mar!V195+Abr!V195+May!V195+Jun!V195+Jul!V195+Ago!V195+Set!V195+Oct!V195+Nov!V195+Dic!V195</f>
        <v>0</v>
      </c>
      <c r="AR195" s="33">
        <f t="shared" si="42"/>
        <v>0</v>
      </c>
      <c r="AS195" s="24">
        <f t="shared" si="43"/>
        <v>2</v>
      </c>
      <c r="AT195" s="24">
        <f>+Ene!W195+Feb!W195+Mar!W195+Abr!W195+May!W195+Jun!W195+Jul!W195+Ago!W195+Set!W195+Oct!W195+Nov!W195+Dic!W195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372</v>
      </c>
      <c r="E196" s="45" t="s">
        <v>234</v>
      </c>
      <c r="F196" s="45" t="s">
        <v>61</v>
      </c>
      <c r="G196" s="46" t="s">
        <v>284</v>
      </c>
      <c r="H196" s="46">
        <v>196</v>
      </c>
      <c r="I196" s="45" t="s">
        <v>382</v>
      </c>
      <c r="J196" s="24">
        <v>15</v>
      </c>
      <c r="K196" s="27">
        <f>+Ene!J196+Feb!J196+Mar!J196+Abr!J196+May!J196+Jun!J196+Jul!J196+Ago!J196+Set!J196+Oct!J196+Nov!J196+Dic!J196</f>
        <v>2</v>
      </c>
      <c r="L196" s="33">
        <f t="shared" si="31"/>
        <v>13.333333333333334</v>
      </c>
      <c r="M196" s="37">
        <v>15</v>
      </c>
      <c r="N196" s="24">
        <f>+Ene!K196+Feb!K196+Mar!K196+Abr!K196+May!K196+Jun!K196+Jul!K196+Ago!K196+Set!K196+Oct!K196+Nov!K196+Dic!K196</f>
        <v>2</v>
      </c>
      <c r="O196" s="33">
        <f t="shared" si="32"/>
        <v>13.333333333333334</v>
      </c>
      <c r="P196" s="37">
        <v>13</v>
      </c>
      <c r="Q196" s="24">
        <f>+Ene!L196+Feb!L196+Mar!L196+Abr!L196+May!L196+Jun!L196+Jul!L196+Ago!L196+Set!L196+Oct!L196+Nov!L196+Dic!L196</f>
        <v>2</v>
      </c>
      <c r="R196" s="33">
        <f t="shared" si="33"/>
        <v>15.384615384615385</v>
      </c>
      <c r="S196" s="44">
        <v>25</v>
      </c>
      <c r="T196" s="24">
        <f>+Ene!M196+Feb!M196+Mar!M196+Abr!M196+May!M196+Jun!M196+Jul!M196+Ago!M196+Set!M196+Oct!M196+Nov!M196+Dic!M196</f>
        <v>2</v>
      </c>
      <c r="U196" s="33">
        <f t="shared" si="34"/>
        <v>8</v>
      </c>
      <c r="V196" s="44">
        <v>0</v>
      </c>
      <c r="W196" s="23">
        <f>+Ene!N196+Feb!N196+Mar!N196+Abr!N196+May!N196+Jun!N196+Jul!N196+Ago!N196+Set!N196+Oct!N196+Nov!N196+Dic!N196</f>
        <v>4</v>
      </c>
      <c r="X196" s="42">
        <f t="shared" si="35"/>
        <v>0</v>
      </c>
      <c r="Y196" s="37">
        <v>43</v>
      </c>
      <c r="Z196" s="24">
        <f>+Ene!O196+Feb!O196+Mar!O196+Abr!O196+May!O196+Jun!O196+Jul!O196+Ago!O196+Set!O196+Oct!O196+Nov!O196+Dic!O196</f>
        <v>11</v>
      </c>
      <c r="AA196" s="33">
        <f t="shared" si="36"/>
        <v>25.581395348837212</v>
      </c>
      <c r="AB196" s="37">
        <v>43</v>
      </c>
      <c r="AC196" s="24">
        <f>+Ene!P196+Feb!P196+Mar!P196+Abr!P196+May!P196+Jun!P196+Jul!P196+Ago!P196+Set!P196+Oct!P196+Nov!P196+Dic!P196</f>
        <v>8</v>
      </c>
      <c r="AD196" s="33">
        <f t="shared" si="37"/>
        <v>18.604651162790699</v>
      </c>
      <c r="AE196" s="24">
        <v>15</v>
      </c>
      <c r="AF196" s="24">
        <f>+Ene!Q196+Feb!Q196+Mar!Q196+Abr!Q196+May!Q196+Jun!Q196+Jul!Q196+Ago!Q196+Set!Q196+Oct!Q196+Nov!Q196+Dic!Q196</f>
        <v>3</v>
      </c>
      <c r="AG196" s="33">
        <f t="shared" si="38"/>
        <v>20</v>
      </c>
      <c r="AH196" s="37">
        <v>83.352186883857527</v>
      </c>
      <c r="AI196" s="24">
        <f>+Ene!R196+Feb!R196+Mar!R196+Abr!R196+May!R196+Jun!R196+Jul!R196+Ago!R196+Set!R196+Oct!R196+Nov!R196+Dic!R196</f>
        <v>0</v>
      </c>
      <c r="AJ196" s="33">
        <f t="shared" si="39"/>
        <v>0</v>
      </c>
      <c r="AK196" s="24">
        <f>+Ene!S196+Feb!S196+Mar!S196+Abr!S196+May!S196+Jun!S196+Jul!S196+Ago!S196+Set!S196+Oct!S196+Nov!S196+Dic!S196</f>
        <v>1</v>
      </c>
      <c r="AL196" s="24">
        <f>+Ene!T196+Feb!T196+Mar!T196+Abr!T196+May!T196+Jun!T196+Jul!T196+Ago!T196+Set!T196+Oct!T196+Nov!T196+Dic!T196</f>
        <v>0</v>
      </c>
      <c r="AM196" s="24">
        <v>43</v>
      </c>
      <c r="AN196" s="24">
        <f>+Ene!U196+Feb!U196+Mar!U196+Abr!U196+May!U196+Jun!U196+Jul!U196+Ago!U196+Set!U196+Oct!U196+Nov!U196+Dic!U196</f>
        <v>20</v>
      </c>
      <c r="AO196" s="33">
        <f t="shared" si="40"/>
        <v>46.511627906976742</v>
      </c>
      <c r="AP196" s="24">
        <f t="shared" si="41"/>
        <v>20</v>
      </c>
      <c r="AQ196" s="24">
        <f>+Ene!V196+Feb!V196+Mar!V196+Abr!V196+May!V196+Jun!V196+Jul!V196+Ago!V196+Set!V196+Oct!V196+Nov!V196+Dic!V196</f>
        <v>0</v>
      </c>
      <c r="AR196" s="33">
        <f t="shared" si="42"/>
        <v>0</v>
      </c>
      <c r="AS196" s="24">
        <f t="shared" si="43"/>
        <v>20</v>
      </c>
      <c r="AT196" s="24">
        <f>+Ene!W196+Feb!W196+Mar!W196+Abr!W196+May!W196+Jun!W196+Jul!W196+Ago!W196+Set!W196+Oct!W196+Nov!W196+Dic!W196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372</v>
      </c>
      <c r="E197" s="45" t="s">
        <v>234</v>
      </c>
      <c r="F197" s="45" t="s">
        <v>61</v>
      </c>
      <c r="G197" s="46" t="s">
        <v>284</v>
      </c>
      <c r="H197" s="46">
        <v>197</v>
      </c>
      <c r="I197" s="45" t="s">
        <v>383</v>
      </c>
      <c r="J197" s="24">
        <v>19</v>
      </c>
      <c r="K197" s="27">
        <f>+Ene!J197+Feb!J197+Mar!J197+Abr!J197+May!J197+Jun!J197+Jul!J197+Ago!J197+Set!J197+Oct!J197+Nov!J197+Dic!J197</f>
        <v>0</v>
      </c>
      <c r="L197" s="33">
        <f t="shared" si="31"/>
        <v>0</v>
      </c>
      <c r="M197" s="37">
        <v>19</v>
      </c>
      <c r="N197" s="24">
        <f>+Ene!K197+Feb!K197+Mar!K197+Abr!K197+May!K197+Jun!K197+Jul!K197+Ago!K197+Set!K197+Oct!K197+Nov!K197+Dic!K197</f>
        <v>0</v>
      </c>
      <c r="O197" s="33">
        <f t="shared" si="32"/>
        <v>0</v>
      </c>
      <c r="P197" s="37">
        <v>23</v>
      </c>
      <c r="Q197" s="24">
        <f>+Ene!L197+Feb!L197+Mar!L197+Abr!L197+May!L197+Jun!L197+Jul!L197+Ago!L197+Set!L197+Oct!L197+Nov!L197+Dic!L197</f>
        <v>3</v>
      </c>
      <c r="R197" s="33">
        <f t="shared" si="33"/>
        <v>13.043478260869565</v>
      </c>
      <c r="S197" s="44">
        <v>22</v>
      </c>
      <c r="T197" s="24">
        <f>+Ene!M197+Feb!M197+Mar!M197+Abr!M197+May!M197+Jun!M197+Jul!M197+Ago!M197+Set!M197+Oct!M197+Nov!M197+Dic!M197</f>
        <v>0</v>
      </c>
      <c r="U197" s="33">
        <f t="shared" si="34"/>
        <v>0</v>
      </c>
      <c r="V197" s="44">
        <v>0</v>
      </c>
      <c r="W197" s="23">
        <f>+Ene!N197+Feb!N197+Mar!N197+Abr!N197+May!N197+Jun!N197+Jul!N197+Ago!N197+Set!N197+Oct!N197+Nov!N197+Dic!N197</f>
        <v>1</v>
      </c>
      <c r="X197" s="42">
        <f t="shared" si="35"/>
        <v>0</v>
      </c>
      <c r="Y197" s="37">
        <v>61</v>
      </c>
      <c r="Z197" s="24">
        <f>+Ene!O197+Feb!O197+Mar!O197+Abr!O197+May!O197+Jun!O197+Jul!O197+Ago!O197+Set!O197+Oct!O197+Nov!O197+Dic!O197</f>
        <v>6</v>
      </c>
      <c r="AA197" s="33">
        <f t="shared" si="36"/>
        <v>9.8360655737704921</v>
      </c>
      <c r="AB197" s="37">
        <v>61</v>
      </c>
      <c r="AC197" s="24">
        <f>+Ene!P197+Feb!P197+Mar!P197+Abr!P197+May!P197+Jun!P197+Jul!P197+Ago!P197+Set!P197+Oct!P197+Nov!P197+Dic!P197</f>
        <v>4</v>
      </c>
      <c r="AD197" s="33">
        <f t="shared" si="37"/>
        <v>6.557377049180328</v>
      </c>
      <c r="AE197" s="24">
        <v>19</v>
      </c>
      <c r="AF197" s="24">
        <f>+Ene!Q197+Feb!Q197+Mar!Q197+Abr!Q197+May!Q197+Jun!Q197+Jul!Q197+Ago!Q197+Set!Q197+Oct!Q197+Nov!Q197+Dic!Q197</f>
        <v>0</v>
      </c>
      <c r="AG197" s="33">
        <f t="shared" si="38"/>
        <v>0</v>
      </c>
      <c r="AH197" s="37">
        <v>84</v>
      </c>
      <c r="AI197" s="24">
        <f>+Ene!R197+Feb!R197+Mar!R197+Abr!R197+May!R197+Jun!R197+Jul!R197+Ago!R197+Set!R197+Oct!R197+Nov!R197+Dic!R197</f>
        <v>3</v>
      </c>
      <c r="AJ197" s="33">
        <f t="shared" si="39"/>
        <v>3.5714285714285712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24">
        <v>61</v>
      </c>
      <c r="AN197" s="24">
        <f>+Ene!U197+Feb!U197+Mar!U197+Abr!U197+May!U197+Jun!U197+Jul!U197+Ago!U197+Set!U197+Oct!U197+Nov!U197+Dic!U197</f>
        <v>2</v>
      </c>
      <c r="AO197" s="33">
        <f t="shared" si="40"/>
        <v>3.278688524590164</v>
      </c>
      <c r="AP197" s="24">
        <f t="shared" si="41"/>
        <v>2</v>
      </c>
      <c r="AQ197" s="24">
        <f>+Ene!V197+Feb!V197+Mar!V197+Abr!V197+May!V197+Jun!V197+Jul!V197+Ago!V197+Set!V197+Oct!V197+Nov!V197+Dic!V197</f>
        <v>0</v>
      </c>
      <c r="AR197" s="33">
        <f t="shared" si="42"/>
        <v>0</v>
      </c>
      <c r="AS197" s="24">
        <f t="shared" si="43"/>
        <v>2</v>
      </c>
      <c r="AT197" s="24">
        <f>+Ene!W197+Feb!W197+Mar!W197+Abr!W197+May!W197+Jun!W197+Jul!W197+Ago!W197+Set!W197+Oct!W197+Nov!W197+Dic!W197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384</v>
      </c>
      <c r="E198" s="45" t="s">
        <v>261</v>
      </c>
      <c r="F198" s="45" t="s">
        <v>16</v>
      </c>
      <c r="G198" s="46" t="s">
        <v>284</v>
      </c>
      <c r="H198" s="46">
        <v>198</v>
      </c>
      <c r="I198" s="45" t="s">
        <v>385</v>
      </c>
      <c r="J198" s="24">
        <v>27</v>
      </c>
      <c r="K198" s="27">
        <f>+Ene!J198+Feb!J198+Mar!J198+Abr!J198+May!J198+Jun!J198+Jul!J198+Ago!J198+Set!J198+Oct!J198+Nov!J198+Dic!J198</f>
        <v>0</v>
      </c>
      <c r="L198" s="33">
        <f t="shared" ref="L198:L261" si="45">IFERROR(K198/J198,0)*100</f>
        <v>0</v>
      </c>
      <c r="M198" s="37">
        <v>18</v>
      </c>
      <c r="N198" s="24">
        <f>+Ene!K198+Feb!K198+Mar!K198+Abr!K198+May!K198+Jun!K198+Jul!K198+Ago!K198+Set!K198+Oct!K198+Nov!K198+Dic!K198</f>
        <v>0</v>
      </c>
      <c r="O198" s="33">
        <f t="shared" ref="O198:O261" si="46">IFERROR(N198/M198,0)*100</f>
        <v>0</v>
      </c>
      <c r="P198" s="37">
        <v>27.21000229107575</v>
      </c>
      <c r="Q198" s="24">
        <f>+Ene!L198+Feb!L198+Mar!L198+Abr!L198+May!L198+Jun!L198+Jul!L198+Ago!L198+Set!L198+Oct!L198+Nov!L198+Dic!L198</f>
        <v>0</v>
      </c>
      <c r="R198" s="33">
        <f t="shared" ref="R198:R261" si="47">IFERROR(Q198/P198,0)*100</f>
        <v>0</v>
      </c>
      <c r="S198" s="44">
        <v>32</v>
      </c>
      <c r="T198" s="24">
        <f>+Ene!M198+Feb!M198+Mar!M198+Abr!M198+May!M198+Jun!M198+Jul!M198+Ago!M198+Set!M198+Oct!M198+Nov!M198+Dic!M198</f>
        <v>0</v>
      </c>
      <c r="U198" s="33">
        <f t="shared" ref="U198:U261" si="48">IFERROR(T198/S198,0)*100</f>
        <v>0</v>
      </c>
      <c r="V198" s="44">
        <v>0</v>
      </c>
      <c r="W198" s="23">
        <f>+Ene!N198+Feb!N198+Mar!N198+Abr!N198+May!N198+Jun!N198+Jul!N198+Ago!N198+Set!N198+Oct!N198+Nov!N198+Dic!N198</f>
        <v>1</v>
      </c>
      <c r="X198" s="42">
        <f t="shared" ref="X198:X261" si="49">IFERROR(W198/V198,0)*100</f>
        <v>0</v>
      </c>
      <c r="Y198" s="37">
        <v>72.210002291075753</v>
      </c>
      <c r="Z198" s="24">
        <f>+Ene!O198+Feb!O198+Mar!O198+Abr!O198+May!O198+Jun!O198+Jul!O198+Ago!O198+Set!O198+Oct!O198+Nov!O198+Dic!O198</f>
        <v>1</v>
      </c>
      <c r="AA198" s="33">
        <f t="shared" ref="AA198:AA261" si="50">IFERROR(Z198/Y198,0)*100</f>
        <v>1.384849699864346</v>
      </c>
      <c r="AB198" s="37">
        <v>72.210002291075753</v>
      </c>
      <c r="AC198" s="24">
        <f>+Ene!P198+Feb!P198+Mar!P198+Abr!P198+May!P198+Jun!P198+Jul!P198+Ago!P198+Set!P198+Oct!P198+Nov!P198+Dic!P198</f>
        <v>1</v>
      </c>
      <c r="AD198" s="33">
        <f t="shared" ref="AD198:AD261" si="51">IFERROR(AC198/AB198,0)*100</f>
        <v>1.384849699864346</v>
      </c>
      <c r="AE198" s="24">
        <v>27</v>
      </c>
      <c r="AF198" s="24">
        <f>+Ene!Q198+Feb!Q198+Mar!Q198+Abr!Q198+May!Q198+Jun!Q198+Jul!Q198+Ago!Q198+Set!Q198+Oct!Q198+Nov!Q198+Dic!Q198</f>
        <v>0</v>
      </c>
      <c r="AG198" s="33">
        <f t="shared" ref="AG198:AG261" si="52">IFERROR(AF198/AE198,0)*100</f>
        <v>0</v>
      </c>
      <c r="AH198" s="37">
        <v>109.21000229107575</v>
      </c>
      <c r="AI198" s="24">
        <f>+Ene!R198+Feb!R198+Mar!R198+Abr!R198+May!R198+Jun!R198+Jul!R198+Ago!R198+Set!R198+Oct!R198+Nov!R198+Dic!R198</f>
        <v>0</v>
      </c>
      <c r="AJ198" s="33">
        <f t="shared" ref="AJ198:AJ261" si="53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24">
        <v>72.210002291075753</v>
      </c>
      <c r="AN198" s="24">
        <f>+Ene!U198+Feb!U198+Mar!U198+Abr!U198+May!U198+Jun!U198+Jul!U198+Ago!U198+Set!U198+Oct!U198+Nov!U198+Dic!U198</f>
        <v>0</v>
      </c>
      <c r="AO198" s="33">
        <f t="shared" ref="AO198:AO261" si="54">IFERROR(AN198/AM198,0)*100</f>
        <v>0</v>
      </c>
      <c r="AP198" s="24">
        <f t="shared" ref="AP198:AP261" si="55">+AN198</f>
        <v>0</v>
      </c>
      <c r="AQ198" s="24">
        <f>+Ene!V198+Feb!V198+Mar!V198+Abr!V198+May!V198+Jun!V198+Jul!V198+Ago!V198+Set!V198+Oct!V198+Nov!V198+Dic!V198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+Ene!W198+Feb!W198+Mar!W198+Abr!W198+May!W198+Jun!W198+Jul!W198+Ago!W198+Set!W198+Oct!W198+Nov!W198+Dic!W198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372</v>
      </c>
      <c r="E199" s="45" t="s">
        <v>234</v>
      </c>
      <c r="F199" s="45" t="s">
        <v>61</v>
      </c>
      <c r="G199" s="46" t="s">
        <v>284</v>
      </c>
      <c r="H199" s="46">
        <v>199</v>
      </c>
      <c r="I199" s="45" t="s">
        <v>386</v>
      </c>
      <c r="J199" s="24">
        <v>18.415807118721801</v>
      </c>
      <c r="K199" s="27">
        <f>+Ene!J199+Feb!J199+Mar!J199+Abr!J199+May!J199+Jun!J199+Jul!J199+Ago!J199+Set!J199+Oct!J199+Nov!J199+Dic!J199</f>
        <v>2</v>
      </c>
      <c r="L199" s="33">
        <f t="shared" si="45"/>
        <v>10.860235378805463</v>
      </c>
      <c r="M199" s="37">
        <v>18.415807118721801</v>
      </c>
      <c r="N199" s="24">
        <f>+Ene!K199+Feb!K199+Mar!K199+Abr!K199+May!K199+Jun!K199+Jul!K199+Ago!K199+Set!K199+Oct!K199+Nov!K199+Dic!K199</f>
        <v>2</v>
      </c>
      <c r="O199" s="33">
        <f t="shared" si="46"/>
        <v>10.860235378805463</v>
      </c>
      <c r="P199" s="37">
        <v>15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20.004101453313258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v>0</v>
      </c>
      <c r="W199" s="23">
        <f>+Ene!N199+Feb!N199+Mar!N199+Abr!N199+May!N199+Jun!N199+Jul!N199+Ago!N199+Set!N199+Oct!N199+Nov!N199+Dic!N199</f>
        <v>3</v>
      </c>
      <c r="X199" s="42">
        <f t="shared" si="49"/>
        <v>0</v>
      </c>
      <c r="Y199" s="37">
        <v>51.831614237443603</v>
      </c>
      <c r="Z199" s="24">
        <f>+Ene!O199+Feb!O199+Mar!O199+Abr!O199+May!O199+Jun!O199+Jul!O199+Ago!O199+Set!O199+Oct!O199+Nov!O199+Dic!O199</f>
        <v>4</v>
      </c>
      <c r="AA199" s="33">
        <f t="shared" si="50"/>
        <v>7.7172977512831658</v>
      </c>
      <c r="AB199" s="37">
        <v>51.831614237443603</v>
      </c>
      <c r="AC199" s="24">
        <f>+Ene!P199+Feb!P199+Mar!P199+Abr!P199+May!P199+Jun!P199+Jul!P199+Ago!P199+Set!P199+Oct!P199+Nov!P199+Dic!P199</f>
        <v>5</v>
      </c>
      <c r="AD199" s="33">
        <f t="shared" si="51"/>
        <v>9.6466221891039563</v>
      </c>
      <c r="AE199" s="24">
        <v>18.415807118721801</v>
      </c>
      <c r="AF199" s="24">
        <f>+Ene!Q199+Feb!Q199+Mar!Q199+Abr!Q199+May!Q199+Jun!Q199+Jul!Q199+Ago!Q199+Set!Q199+Oct!Q199+Nov!Q199+Dic!Q199</f>
        <v>0</v>
      </c>
      <c r="AG199" s="33">
        <f t="shared" si="52"/>
        <v>0</v>
      </c>
      <c r="AH199" s="37">
        <v>73.424010025348309</v>
      </c>
      <c r="AI199" s="24">
        <f>+Ene!R199+Feb!R199+Mar!R199+Abr!R199+May!R199+Jun!R199+Jul!R199+Ago!R199+Set!R199+Oct!R199+Nov!R199+Dic!R199</f>
        <v>0</v>
      </c>
      <c r="AJ199" s="33">
        <f t="shared" si="53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24">
        <v>51.831614237443603</v>
      </c>
      <c r="AN199" s="24">
        <f>+Ene!U199+Feb!U199+Mar!U199+Abr!U199+May!U199+Jun!U199+Jul!U199+Ago!U199+Set!U199+Oct!U199+Nov!U199+Dic!U199</f>
        <v>1</v>
      </c>
      <c r="AO199" s="33">
        <f t="shared" si="54"/>
        <v>1.9293244378207914</v>
      </c>
      <c r="AP199" s="24">
        <f t="shared" si="55"/>
        <v>1</v>
      </c>
      <c r="AQ199" s="24">
        <f>+Ene!V199+Feb!V199+Mar!V199+Abr!V199+May!V199+Jun!V199+Jul!V199+Ago!V199+Set!V199+Oct!V199+Nov!V199+Dic!V199</f>
        <v>0</v>
      </c>
      <c r="AR199" s="33">
        <f t="shared" si="56"/>
        <v>0</v>
      </c>
      <c r="AS199" s="24">
        <f t="shared" si="57"/>
        <v>1</v>
      </c>
      <c r="AT199" s="24">
        <f>+Ene!W199+Feb!W199+Mar!W199+Abr!W199+May!W199+Jun!W199+Jul!W199+Ago!W199+Set!W199+Oct!W199+Nov!W199+Dic!W199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372</v>
      </c>
      <c r="E200" s="45" t="s">
        <v>234</v>
      </c>
      <c r="F200" s="45" t="s">
        <v>61</v>
      </c>
      <c r="G200" s="46" t="s">
        <v>284</v>
      </c>
      <c r="H200" s="46">
        <v>200</v>
      </c>
      <c r="I200" s="45" t="s">
        <v>387</v>
      </c>
      <c r="J200" s="24">
        <v>16.50444657756946</v>
      </c>
      <c r="K200" s="27">
        <f>+Ene!J200+Feb!J200+Mar!J200+Abr!J200+May!J200+Jun!J200+Jul!J200+Ago!J200+Set!J200+Oct!J200+Nov!J200+Dic!J200</f>
        <v>1</v>
      </c>
      <c r="L200" s="33">
        <f t="shared" si="45"/>
        <v>6.0589732306387081</v>
      </c>
      <c r="M200" s="37">
        <v>16.50444657756946</v>
      </c>
      <c r="N200" s="24">
        <f>+Ene!K200+Feb!K200+Mar!K200+Abr!K200+May!K200+Jun!K200+Jul!K200+Ago!K200+Set!K200+Oct!K200+Nov!K200+Dic!K200</f>
        <v>1</v>
      </c>
      <c r="O200" s="33">
        <f t="shared" si="46"/>
        <v>6.0589732306387081</v>
      </c>
      <c r="P200" s="37">
        <v>17.927893229987504</v>
      </c>
      <c r="Q200" s="24">
        <f>+Ene!L200+Feb!L200+Mar!L200+Abr!L200+May!L200+Jun!L200+Jul!L200+Ago!L200+Set!L200+Oct!L200+Nov!L200+Dic!L200</f>
        <v>1</v>
      </c>
      <c r="R200" s="33">
        <f t="shared" si="47"/>
        <v>5.5779002427754705</v>
      </c>
      <c r="S200" s="44">
        <v>17.927893229987504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v>0</v>
      </c>
      <c r="W200" s="23">
        <f>+Ene!N200+Feb!N200+Mar!N200+Abr!N200+May!N200+Jun!N200+Jul!N200+Ago!N200+Set!N200+Oct!N200+Nov!N200+Dic!N200</f>
        <v>2</v>
      </c>
      <c r="X200" s="42">
        <f t="shared" si="49"/>
        <v>0</v>
      </c>
      <c r="Y200" s="37">
        <v>50.936786385126425</v>
      </c>
      <c r="Z200" s="24">
        <f>+Ene!O200+Feb!O200+Mar!O200+Abr!O200+May!O200+Jun!O200+Jul!O200+Ago!O200+Set!O200+Oct!O200+Nov!O200+Dic!O200</f>
        <v>8</v>
      </c>
      <c r="AA200" s="33">
        <f t="shared" si="50"/>
        <v>15.705741503818164</v>
      </c>
      <c r="AB200" s="37">
        <v>50.936786385126425</v>
      </c>
      <c r="AC200" s="24">
        <f>+Ene!P200+Feb!P200+Mar!P200+Abr!P200+May!P200+Jun!P200+Jul!P200+Ago!P200+Set!P200+Oct!P200+Nov!P200+Dic!P200</f>
        <v>4</v>
      </c>
      <c r="AD200" s="33">
        <f t="shared" si="51"/>
        <v>7.8528707519090819</v>
      </c>
      <c r="AE200" s="24">
        <v>16.50444657756946</v>
      </c>
      <c r="AF200" s="24">
        <f>+Ene!Q200+Feb!Q200+Mar!Q200+Abr!Q200+May!Q200+Jun!Q200+Jul!Q200+Ago!Q200+Set!Q200+Oct!Q200+Nov!Q200+Dic!Q200</f>
        <v>0</v>
      </c>
      <c r="AG200" s="33">
        <f t="shared" si="52"/>
        <v>0</v>
      </c>
      <c r="AH200" s="37">
        <v>70.288126267531965</v>
      </c>
      <c r="AI200" s="24">
        <f>+Ene!R200+Feb!R200+Mar!R200+Abr!R200+May!R200+Jun!R200+Jul!R200+Ago!R200+Set!R200+Oct!R200+Nov!R200+Dic!R200</f>
        <v>0</v>
      </c>
      <c r="AJ200" s="33">
        <f t="shared" si="53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24">
        <v>50.936786385126425</v>
      </c>
      <c r="AN200" s="24">
        <f>+Ene!U200+Feb!U200+Mar!U200+Abr!U200+May!U200+Jun!U200+Jul!U200+Ago!U200+Set!U200+Oct!U200+Nov!U200+Dic!U200</f>
        <v>2</v>
      </c>
      <c r="AO200" s="33">
        <f t="shared" si="54"/>
        <v>3.926435375954541</v>
      </c>
      <c r="AP200" s="24">
        <f t="shared" si="55"/>
        <v>2</v>
      </c>
      <c r="AQ200" s="24">
        <f>+Ene!V200+Feb!V200+Mar!V200+Abr!V200+May!V200+Jun!V200+Jul!V200+Ago!V200+Set!V200+Oct!V200+Nov!V200+Dic!V200</f>
        <v>0</v>
      </c>
      <c r="AR200" s="33">
        <f t="shared" si="56"/>
        <v>0</v>
      </c>
      <c r="AS200" s="24">
        <f t="shared" si="57"/>
        <v>2</v>
      </c>
      <c r="AT200" s="24">
        <f>+Ene!W200+Feb!W200+Mar!W200+Abr!W200+May!W200+Jun!W200+Jul!W200+Ago!W200+Set!W200+Oct!W200+Nov!W200+Dic!W200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372</v>
      </c>
      <c r="E201" s="45" t="s">
        <v>234</v>
      </c>
      <c r="F201" s="45" t="s">
        <v>61</v>
      </c>
      <c r="G201" s="46" t="s">
        <v>284</v>
      </c>
      <c r="H201" s="46">
        <v>201</v>
      </c>
      <c r="I201" s="45" t="s">
        <v>388</v>
      </c>
      <c r="J201" s="24">
        <v>15.017832823339848</v>
      </c>
      <c r="K201" s="27">
        <f>+Ene!J201+Feb!J201+Mar!J201+Abr!J201+May!J201+Jun!J201+Jul!J201+Ago!J201+Set!J201+Oct!J201+Nov!J201+Dic!J201</f>
        <v>5</v>
      </c>
      <c r="L201" s="33">
        <f t="shared" si="45"/>
        <v>33.293751893610704</v>
      </c>
      <c r="M201" s="37">
        <v>15.017832823339848</v>
      </c>
      <c r="N201" s="24">
        <f>+Ene!K201+Feb!K201+Mar!K201+Abr!K201+May!K201+Jun!K201+Jul!K201+Ago!K201+Set!K201+Oct!K201+Nov!K201+Dic!K201</f>
        <v>5</v>
      </c>
      <c r="O201" s="33">
        <f t="shared" si="46"/>
        <v>33.293751893610704</v>
      </c>
      <c r="P201" s="37">
        <v>16.313064611845235</v>
      </c>
      <c r="Q201" s="24">
        <f>+Ene!L201+Feb!L201+Mar!L201+Abr!L201+May!L201+Jun!L201+Jul!L201+Ago!L201+Set!L201+Oct!L201+Nov!L201+Dic!L201</f>
        <v>0</v>
      </c>
      <c r="R201" s="33">
        <f t="shared" si="47"/>
        <v>0</v>
      </c>
      <c r="S201" s="44">
        <v>16.313064611845235</v>
      </c>
      <c r="T201" s="24">
        <f>+Ene!M201+Feb!M201+Mar!M201+Abr!M201+May!M201+Jun!M201+Jul!M201+Ago!M201+Set!M201+Oct!M201+Nov!M201+Dic!M201</f>
        <v>0</v>
      </c>
      <c r="U201" s="33">
        <f t="shared" si="48"/>
        <v>0</v>
      </c>
      <c r="V201" s="44">
        <v>0</v>
      </c>
      <c r="W201" s="23">
        <f>+Ene!N201+Feb!N201+Mar!N201+Abr!N201+May!N201+Jun!N201+Jul!N201+Ago!N201+Set!N201+Oct!N201+Nov!N201+Dic!N201</f>
        <v>4</v>
      </c>
      <c r="X201" s="42">
        <f t="shared" si="49"/>
        <v>0</v>
      </c>
      <c r="Y201" s="37">
        <v>46.348730258524931</v>
      </c>
      <c r="Z201" s="24">
        <f>+Ene!O201+Feb!O201+Mar!O201+Abr!O201+May!O201+Jun!O201+Jul!O201+Ago!O201+Set!O201+Oct!O201+Nov!O201+Dic!O201</f>
        <v>7</v>
      </c>
      <c r="AA201" s="33">
        <f t="shared" si="50"/>
        <v>15.102894860237273</v>
      </c>
      <c r="AB201" s="37">
        <v>46.348730258524931</v>
      </c>
      <c r="AC201" s="24">
        <f>+Ene!P201+Feb!P201+Mar!P201+Abr!P201+May!P201+Jun!P201+Jul!P201+Ago!P201+Set!P201+Oct!P201+Nov!P201+Dic!P201</f>
        <v>9</v>
      </c>
      <c r="AD201" s="33">
        <f t="shared" si="51"/>
        <v>19.418007677447925</v>
      </c>
      <c r="AE201" s="24">
        <v>15.017832823339848</v>
      </c>
      <c r="AF201" s="24">
        <f>+Ene!Q201+Feb!Q201+Mar!Q201+Abr!Q201+May!Q201+Jun!Q201+Jul!Q201+Ago!Q201+Set!Q201+Oct!Q201+Nov!Q201+Dic!Q201</f>
        <v>0</v>
      </c>
      <c r="AG201" s="33">
        <f t="shared" si="52"/>
        <v>0</v>
      </c>
      <c r="AH201" s="37">
        <v>63.957026658875549</v>
      </c>
      <c r="AI201" s="24">
        <f>+Ene!R201+Feb!R201+Mar!R201+Abr!R201+May!R201+Jun!R201+Jul!R201+Ago!R201+Set!R201+Oct!R201+Nov!R201+Dic!R201</f>
        <v>0</v>
      </c>
      <c r="AJ201" s="33">
        <f t="shared" si="53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24">
        <v>46.348730258524931</v>
      </c>
      <c r="AN201" s="24">
        <f>+Ene!U201+Feb!U201+Mar!U201+Abr!U201+May!U201+Jun!U201+Jul!U201+Ago!U201+Set!U201+Oct!U201+Nov!U201+Dic!U201</f>
        <v>0</v>
      </c>
      <c r="AO201" s="33">
        <f t="shared" si="54"/>
        <v>0</v>
      </c>
      <c r="AP201" s="24">
        <f t="shared" si="55"/>
        <v>0</v>
      </c>
      <c r="AQ201" s="24">
        <f>+Ene!V201+Feb!V201+Mar!V201+Abr!V201+May!V201+Jun!V201+Jul!V201+Ago!V201+Set!V201+Oct!V201+Nov!V201+Dic!V201</f>
        <v>0</v>
      </c>
      <c r="AR201" s="33">
        <f t="shared" si="56"/>
        <v>0</v>
      </c>
      <c r="AS201" s="24">
        <f t="shared" si="57"/>
        <v>0</v>
      </c>
      <c r="AT201" s="24">
        <f>+Ene!W201+Feb!W201+Mar!W201+Abr!W201+May!W201+Jun!W201+Jul!W201+Ago!W201+Set!W201+Oct!W201+Nov!W201+Dic!W201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372</v>
      </c>
      <c r="E202" s="45" t="s">
        <v>234</v>
      </c>
      <c r="F202" s="45" t="s">
        <v>168</v>
      </c>
      <c r="G202" s="46" t="s">
        <v>282</v>
      </c>
      <c r="H202" s="46">
        <v>202</v>
      </c>
      <c r="I202" s="45" t="s">
        <v>389</v>
      </c>
      <c r="J202" s="24">
        <v>37</v>
      </c>
      <c r="K202" s="27">
        <f>+Ene!J202+Feb!J202+Mar!J202+Abr!J202+May!J202+Jun!J202+Jul!J202+Ago!J202+Set!J202+Oct!J202+Nov!J202+Dic!J202</f>
        <v>7</v>
      </c>
      <c r="L202" s="33">
        <f t="shared" si="45"/>
        <v>18.918918918918919</v>
      </c>
      <c r="M202" s="37">
        <v>27</v>
      </c>
      <c r="N202" s="24">
        <f>+Ene!K202+Feb!K202+Mar!K202+Abr!K202+May!K202+Jun!K202+Jul!K202+Ago!K202+Set!K202+Oct!K202+Nov!K202+Dic!K202</f>
        <v>7</v>
      </c>
      <c r="O202" s="33">
        <f t="shared" si="46"/>
        <v>25.925925925925924</v>
      </c>
      <c r="P202" s="37">
        <v>40</v>
      </c>
      <c r="Q202" s="24">
        <f>+Ene!L202+Feb!L202+Mar!L202+Abr!L202+May!L202+Jun!L202+Jul!L202+Ago!L202+Set!L202+Oct!L202+Nov!L202+Dic!L202</f>
        <v>7</v>
      </c>
      <c r="R202" s="33">
        <f t="shared" si="47"/>
        <v>17.5</v>
      </c>
      <c r="S202" s="44">
        <v>52</v>
      </c>
      <c r="T202" s="24">
        <f>+Ene!M202+Feb!M202+Mar!M202+Abr!M202+May!M202+Jun!M202+Jul!M202+Ago!M202+Set!M202+Oct!M202+Nov!M202+Dic!M202</f>
        <v>2</v>
      </c>
      <c r="U202" s="33">
        <f t="shared" si="48"/>
        <v>3.8461538461538463</v>
      </c>
      <c r="V202" s="44">
        <v>37</v>
      </c>
      <c r="W202" s="23">
        <f>+Ene!N202+Feb!N202+Mar!N202+Abr!N202+May!N202+Jun!N202+Jul!N202+Ago!N202+Set!N202+Oct!N202+Nov!N202+Dic!N202</f>
        <v>3</v>
      </c>
      <c r="X202" s="42">
        <f t="shared" si="49"/>
        <v>8.1081081081081088</v>
      </c>
      <c r="Y202" s="37">
        <v>104</v>
      </c>
      <c r="Z202" s="24">
        <f>+Ene!O202+Feb!O202+Mar!O202+Abr!O202+May!O202+Jun!O202+Jul!O202+Ago!O202+Set!O202+Oct!O202+Nov!O202+Dic!O202</f>
        <v>14</v>
      </c>
      <c r="AA202" s="33">
        <f t="shared" si="50"/>
        <v>13.461538461538462</v>
      </c>
      <c r="AB202" s="37">
        <v>104</v>
      </c>
      <c r="AC202" s="24">
        <f>+Ene!P202+Feb!P202+Mar!P202+Abr!P202+May!P202+Jun!P202+Jul!P202+Ago!P202+Set!P202+Oct!P202+Nov!P202+Dic!P202</f>
        <v>17</v>
      </c>
      <c r="AD202" s="33">
        <f t="shared" si="51"/>
        <v>16.346153846153847</v>
      </c>
      <c r="AE202" s="24">
        <v>37</v>
      </c>
      <c r="AF202" s="24">
        <f>+Ene!Q202+Feb!Q202+Mar!Q202+Abr!Q202+May!Q202+Jun!Q202+Jul!Q202+Ago!Q202+Set!Q202+Oct!Q202+Nov!Q202+Dic!Q202</f>
        <v>7</v>
      </c>
      <c r="AG202" s="33">
        <f t="shared" si="52"/>
        <v>18.918918918918919</v>
      </c>
      <c r="AH202" s="37">
        <v>159</v>
      </c>
      <c r="AI202" s="24">
        <f>+Ene!R202+Feb!R202+Mar!R202+Abr!R202+May!R202+Jun!R202+Jul!R202+Ago!R202+Set!R202+Oct!R202+Nov!R202+Dic!R202</f>
        <v>2</v>
      </c>
      <c r="AJ202" s="33">
        <f t="shared" si="53"/>
        <v>1.257861635220126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24">
        <v>104</v>
      </c>
      <c r="AN202" s="24">
        <f>+Ene!U202+Feb!U202+Mar!U202+Abr!U202+May!U202+Jun!U202+Jul!U202+Ago!U202+Set!U202+Oct!U202+Nov!U202+Dic!U202</f>
        <v>85</v>
      </c>
      <c r="AO202" s="33">
        <f t="shared" si="54"/>
        <v>81.730769230769226</v>
      </c>
      <c r="AP202" s="24">
        <f t="shared" si="55"/>
        <v>85</v>
      </c>
      <c r="AQ202" s="24">
        <f>+Ene!V202+Feb!V202+Mar!V202+Abr!V202+May!V202+Jun!V202+Jul!V202+Ago!V202+Set!V202+Oct!V202+Nov!V202+Dic!V202</f>
        <v>2</v>
      </c>
      <c r="AR202" s="33">
        <f t="shared" si="56"/>
        <v>2.3529411764705883</v>
      </c>
      <c r="AS202" s="24">
        <f t="shared" si="57"/>
        <v>85</v>
      </c>
      <c r="AT202" s="24">
        <f>+Ene!W202+Feb!W202+Mar!W202+Abr!W202+May!W202+Jun!W202+Jul!W202+Ago!W202+Set!W202+Oct!W202+Nov!W202+Dic!W202</f>
        <v>14</v>
      </c>
      <c r="AU202" s="33">
        <f t="shared" si="58"/>
        <v>16.470588235294116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372</v>
      </c>
      <c r="E203" s="45" t="s">
        <v>234</v>
      </c>
      <c r="F203" s="45" t="s">
        <v>168</v>
      </c>
      <c r="G203" s="46" t="s">
        <v>284</v>
      </c>
      <c r="H203" s="46">
        <v>204</v>
      </c>
      <c r="I203" s="45" t="s">
        <v>390</v>
      </c>
      <c r="J203" s="24">
        <v>5</v>
      </c>
      <c r="K203" s="27">
        <f>+Ene!J203+Feb!J203+Mar!J203+Abr!J203+May!J203+Jun!J203+Jul!J203+Ago!J203+Set!J203+Oct!J203+Nov!J203+Dic!J203</f>
        <v>1</v>
      </c>
      <c r="L203" s="33">
        <f t="shared" si="45"/>
        <v>20</v>
      </c>
      <c r="M203" s="37">
        <v>9.3364740334879741</v>
      </c>
      <c r="N203" s="24">
        <f>+Ene!K203+Feb!K203+Mar!K203+Abr!K203+May!K203+Jun!K203+Jul!K203+Ago!K203+Set!K203+Oct!K203+Nov!K203+Dic!K203</f>
        <v>1</v>
      </c>
      <c r="O203" s="33">
        <f t="shared" si="46"/>
        <v>10.710681531520462</v>
      </c>
      <c r="P203" s="37">
        <v>9.3364740334879741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9.3364740334879741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v>0</v>
      </c>
      <c r="W203" s="23">
        <f>+Ene!N203+Feb!N203+Mar!N203+Abr!N203+May!N203+Jun!N203+Jul!N203+Ago!N203+Set!N203+Oct!N203+Nov!N203+Dic!N203</f>
        <v>1</v>
      </c>
      <c r="X203" s="42">
        <f t="shared" si="49"/>
        <v>0</v>
      </c>
      <c r="Y203" s="37">
        <v>23.672948066975948</v>
      </c>
      <c r="Z203" s="24">
        <f>+Ene!O203+Feb!O203+Mar!O203+Abr!O203+May!O203+Jun!O203+Jul!O203+Ago!O203+Set!O203+Oct!O203+Nov!O203+Dic!O203</f>
        <v>4</v>
      </c>
      <c r="AA203" s="33">
        <f t="shared" si="50"/>
        <v>16.896923816514636</v>
      </c>
      <c r="AB203" s="37">
        <v>23.672948066975948</v>
      </c>
      <c r="AC203" s="24">
        <f>+Ene!P203+Feb!P203+Mar!P203+Abr!P203+May!P203+Jun!P203+Jul!P203+Ago!P203+Set!P203+Oct!P203+Nov!P203+Dic!P203</f>
        <v>2</v>
      </c>
      <c r="AD203" s="33">
        <f t="shared" si="51"/>
        <v>8.4484619082573182</v>
      </c>
      <c r="AE203" s="24">
        <v>5</v>
      </c>
      <c r="AF203" s="24">
        <f>+Ene!Q203+Feb!Q203+Mar!Q203+Abr!Q203+May!Q203+Jun!Q203+Jul!Q203+Ago!Q203+Set!Q203+Oct!Q203+Nov!Q203+Dic!Q203</f>
        <v>0</v>
      </c>
      <c r="AG203" s="33">
        <f t="shared" si="52"/>
        <v>0</v>
      </c>
      <c r="AH203" s="37">
        <v>37.345896133951896</v>
      </c>
      <c r="AI203" s="24">
        <f>+Ene!R203+Feb!R203+Mar!R203+Abr!R203+May!R203+Jun!R203+Jul!R203+Ago!R203+Set!R203+Oct!R203+Nov!R203+Dic!R203</f>
        <v>1</v>
      </c>
      <c r="AJ203" s="33">
        <f t="shared" si="53"/>
        <v>2.6776703828801156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24">
        <v>23.672948066975948</v>
      </c>
      <c r="AN203" s="24">
        <f>+Ene!U203+Feb!U203+Mar!U203+Abr!U203+May!U203+Jun!U203+Jul!U203+Ago!U203+Set!U203+Oct!U203+Nov!U203+Dic!U203</f>
        <v>0</v>
      </c>
      <c r="AO203" s="33">
        <f t="shared" si="54"/>
        <v>0</v>
      </c>
      <c r="AP203" s="24">
        <f t="shared" si="55"/>
        <v>0</v>
      </c>
      <c r="AQ203" s="24">
        <f>+Ene!V203+Feb!V203+Mar!V203+Abr!V203+May!V203+Jun!V203+Jul!V203+Ago!V203+Set!V203+Oct!V203+Nov!V203+Dic!V203</f>
        <v>0</v>
      </c>
      <c r="AR203" s="33">
        <f t="shared" si="56"/>
        <v>0</v>
      </c>
      <c r="AS203" s="24">
        <f t="shared" si="57"/>
        <v>0</v>
      </c>
      <c r="AT203" s="24">
        <f>+Ene!W203+Feb!W203+Mar!W203+Abr!W203+May!W203+Jun!W203+Jul!W203+Ago!W203+Set!W203+Oct!W203+Nov!W203+Dic!W203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372</v>
      </c>
      <c r="E204" s="45" t="s">
        <v>234</v>
      </c>
      <c r="F204" s="45" t="s">
        <v>168</v>
      </c>
      <c r="G204" s="46" t="s">
        <v>284</v>
      </c>
      <c r="H204" s="46">
        <v>205</v>
      </c>
      <c r="I204" s="45" t="s">
        <v>391</v>
      </c>
      <c r="J204" s="24">
        <v>8.1630920550251798</v>
      </c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8.1587078136672471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>
        <v>10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10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v>0</v>
      </c>
      <c r="W204" s="23">
        <f>+Ene!N204+Feb!N204+Mar!N204+Abr!N204+May!N204+Jun!N204+Jul!N204+Ago!N204+Set!N204+Oct!N204+Nov!N204+Dic!N204</f>
        <v>0</v>
      </c>
      <c r="X204" s="42">
        <f t="shared" si="49"/>
        <v>0</v>
      </c>
      <c r="Y204" s="37">
        <v>26.321799868692427</v>
      </c>
      <c r="Z204" s="24">
        <f>+Ene!O204+Feb!O204+Mar!O204+Abr!O204+May!O204+Jun!O204+Jul!O204+Ago!O204+Set!O204+Oct!O204+Nov!O204+Dic!O204</f>
        <v>0</v>
      </c>
      <c r="AA204" s="33">
        <f t="shared" si="50"/>
        <v>0</v>
      </c>
      <c r="AB204" s="37">
        <v>26.321799868692427</v>
      </c>
      <c r="AC204" s="24">
        <f>+Ene!P204+Feb!P204+Mar!P204+Abr!P204+May!P204+Jun!P204+Jul!P204+Ago!P204+Set!P204+Oct!P204+Nov!P204+Dic!P204</f>
        <v>0</v>
      </c>
      <c r="AD204" s="33">
        <f t="shared" si="51"/>
        <v>0</v>
      </c>
      <c r="AE204" s="24">
        <v>8.1630920550251798</v>
      </c>
      <c r="AF204" s="24">
        <f>+Ene!Q204+Feb!Q204+Mar!Q204+Abr!Q204+May!Q204+Jun!Q204+Jul!Q204+Ago!Q204+Set!Q204+Oct!Q204+Nov!Q204+Dic!Q204</f>
        <v>0</v>
      </c>
      <c r="AG204" s="33">
        <f t="shared" si="52"/>
        <v>0</v>
      </c>
      <c r="AH204" s="37">
        <v>38.158707813667249</v>
      </c>
      <c r="AI204" s="24">
        <f>+Ene!R204+Feb!R204+Mar!R204+Abr!R204+May!R204+Jun!R204+Jul!R204+Ago!R204+Set!R204+Oct!R204+Nov!R204+Dic!R204</f>
        <v>0</v>
      </c>
      <c r="AJ204" s="33">
        <f t="shared" si="53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24">
        <v>26.321799868692427</v>
      </c>
      <c r="AN204" s="24">
        <f>+Ene!U204+Feb!U204+Mar!U204+Abr!U204+May!U204+Jun!U204+Jul!U204+Ago!U204+Set!U204+Oct!U204+Nov!U204+Dic!U204</f>
        <v>2</v>
      </c>
      <c r="AO204" s="33">
        <f t="shared" si="54"/>
        <v>7.5982645942796339</v>
      </c>
      <c r="AP204" s="24">
        <f t="shared" si="55"/>
        <v>2</v>
      </c>
      <c r="AQ204" s="24">
        <f>+Ene!V204+Feb!V204+Mar!V204+Abr!V204+May!V204+Jun!V204+Jul!V204+Ago!V204+Set!V204+Oct!V204+Nov!V204+Dic!V204</f>
        <v>0</v>
      </c>
      <c r="AR204" s="33">
        <f t="shared" si="56"/>
        <v>0</v>
      </c>
      <c r="AS204" s="24">
        <f t="shared" si="57"/>
        <v>2</v>
      </c>
      <c r="AT204" s="24">
        <f>+Ene!W204+Feb!W204+Mar!W204+Abr!W204+May!W204+Jun!W204+Jul!W204+Ago!W204+Set!W204+Oct!W204+Nov!W204+Dic!W204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372</v>
      </c>
      <c r="E205" s="45" t="s">
        <v>234</v>
      </c>
      <c r="F205" s="45" t="s">
        <v>182</v>
      </c>
      <c r="G205" s="46" t="s">
        <v>284</v>
      </c>
      <c r="H205" s="46">
        <v>206</v>
      </c>
      <c r="I205" s="45" t="s">
        <v>392</v>
      </c>
      <c r="J205" s="24">
        <v>9</v>
      </c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9</v>
      </c>
      <c r="N205" s="24">
        <f>+Ene!K205+Feb!K205+Mar!K205+Abr!K205+May!K205+Jun!K205+Jul!K205+Ago!K205+Set!K205+Oct!K205+Nov!K205+Dic!K205</f>
        <v>0</v>
      </c>
      <c r="O205" s="33">
        <f t="shared" si="46"/>
        <v>0</v>
      </c>
      <c r="P205" s="37">
        <v>10</v>
      </c>
      <c r="Q205" s="24">
        <f>+Ene!L205+Feb!L205+Mar!L205+Abr!L205+May!L205+Jun!L205+Jul!L205+Ago!L205+Set!L205+Oct!L205+Nov!L205+Dic!L205</f>
        <v>0</v>
      </c>
      <c r="R205" s="33">
        <f t="shared" si="47"/>
        <v>0</v>
      </c>
      <c r="S205" s="44">
        <v>9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v>0</v>
      </c>
      <c r="W205" s="23">
        <f>+Ene!N205+Feb!N205+Mar!N205+Abr!N205+May!N205+Jun!N205+Jul!N205+Ago!N205+Set!N205+Oct!N205+Nov!N205+Dic!N205</f>
        <v>0</v>
      </c>
      <c r="X205" s="42">
        <f t="shared" si="49"/>
        <v>0</v>
      </c>
      <c r="Y205" s="37">
        <v>28</v>
      </c>
      <c r="Z205" s="24">
        <f>+Ene!O205+Feb!O205+Mar!O205+Abr!O205+May!O205+Jun!O205+Jul!O205+Ago!O205+Set!O205+Oct!O205+Nov!O205+Dic!O205</f>
        <v>2</v>
      </c>
      <c r="AA205" s="33">
        <f t="shared" si="50"/>
        <v>7.1428571428571423</v>
      </c>
      <c r="AB205" s="37">
        <v>28</v>
      </c>
      <c r="AC205" s="24">
        <f>+Ene!P205+Feb!P205+Mar!P205+Abr!P205+May!P205+Jun!P205+Jul!P205+Ago!P205+Set!P205+Oct!P205+Nov!P205+Dic!P205</f>
        <v>0</v>
      </c>
      <c r="AD205" s="33">
        <f t="shared" si="51"/>
        <v>0</v>
      </c>
      <c r="AE205" s="24">
        <v>9</v>
      </c>
      <c r="AF205" s="24">
        <f>+Ene!Q205+Feb!Q205+Mar!Q205+Abr!Q205+May!Q205+Jun!Q205+Jul!Q205+Ago!Q205+Set!Q205+Oct!Q205+Nov!Q205+Dic!Q205</f>
        <v>0</v>
      </c>
      <c r="AG205" s="33">
        <f t="shared" si="52"/>
        <v>0</v>
      </c>
      <c r="AH205" s="37">
        <v>35.898165808253637</v>
      </c>
      <c r="AI205" s="24">
        <f>+Ene!R205+Feb!R205+Mar!R205+Abr!R205+May!R205+Jun!R205+Jul!R205+Ago!R205+Set!R205+Oct!R205+Nov!R205+Dic!R205</f>
        <v>0</v>
      </c>
      <c r="AJ205" s="33">
        <f t="shared" si="53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24">
        <v>28</v>
      </c>
      <c r="AN205" s="24">
        <f>+Ene!U205+Feb!U205+Mar!U205+Abr!U205+May!U205+Jun!U205+Jul!U205+Ago!U205+Set!U205+Oct!U205+Nov!U205+Dic!U205</f>
        <v>2</v>
      </c>
      <c r="AO205" s="33">
        <f t="shared" si="54"/>
        <v>7.1428571428571423</v>
      </c>
      <c r="AP205" s="24">
        <f t="shared" si="55"/>
        <v>2</v>
      </c>
      <c r="AQ205" s="24">
        <f>+Ene!V205+Feb!V205+Mar!V205+Abr!V205+May!V205+Jun!V205+Jul!V205+Ago!V205+Set!V205+Oct!V205+Nov!V205+Dic!V205</f>
        <v>0</v>
      </c>
      <c r="AR205" s="33">
        <f t="shared" si="56"/>
        <v>0</v>
      </c>
      <c r="AS205" s="24">
        <f t="shared" si="57"/>
        <v>2</v>
      </c>
      <c r="AT205" s="24">
        <f>+Ene!W205+Feb!W205+Mar!W205+Abr!W205+May!W205+Jun!W205+Jul!W205+Ago!W205+Set!W205+Oct!W205+Nov!W205+Dic!W205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372</v>
      </c>
      <c r="E206" s="45" t="s">
        <v>234</v>
      </c>
      <c r="F206" s="45" t="s">
        <v>182</v>
      </c>
      <c r="G206" s="46" t="s">
        <v>284</v>
      </c>
      <c r="H206" s="46">
        <v>207</v>
      </c>
      <c r="I206" s="45" t="s">
        <v>393</v>
      </c>
      <c r="J206" s="24">
        <v>10</v>
      </c>
      <c r="K206" s="27">
        <f>+Ene!J206+Feb!J206+Mar!J206+Abr!J206+May!J206+Jun!J206+Jul!J206+Ago!J206+Set!J206+Oct!J206+Nov!J206+Dic!J206</f>
        <v>3</v>
      </c>
      <c r="L206" s="33">
        <f t="shared" si="45"/>
        <v>30</v>
      </c>
      <c r="M206" s="37">
        <v>16</v>
      </c>
      <c r="N206" s="24">
        <f>+Ene!K206+Feb!K206+Mar!K206+Abr!K206+May!K206+Jun!K206+Jul!K206+Ago!K206+Set!K206+Oct!K206+Nov!K206+Dic!K206</f>
        <v>3</v>
      </c>
      <c r="O206" s="33">
        <f t="shared" si="46"/>
        <v>18.75</v>
      </c>
      <c r="P206" s="37">
        <v>14</v>
      </c>
      <c r="Q206" s="24">
        <f>+Ene!L206+Feb!L206+Mar!L206+Abr!L206+May!L206+Jun!L206+Jul!L206+Ago!L206+Set!L206+Oct!L206+Nov!L206+Dic!L206</f>
        <v>3</v>
      </c>
      <c r="R206" s="33">
        <f t="shared" si="47"/>
        <v>21.428571428571427</v>
      </c>
      <c r="S206" s="44">
        <v>14</v>
      </c>
      <c r="T206" s="24">
        <f>+Ene!M206+Feb!M206+Mar!M206+Abr!M206+May!M206+Jun!M206+Jul!M206+Ago!M206+Set!M206+Oct!M206+Nov!M206+Dic!M206</f>
        <v>0</v>
      </c>
      <c r="U206" s="33">
        <f t="shared" si="48"/>
        <v>0</v>
      </c>
      <c r="V206" s="44">
        <v>0</v>
      </c>
      <c r="W206" s="23">
        <f>+Ene!N206+Feb!N206+Mar!N206+Abr!N206+May!N206+Jun!N206+Jul!N206+Ago!N206+Set!N206+Oct!N206+Nov!N206+Dic!N206</f>
        <v>4</v>
      </c>
      <c r="X206" s="42">
        <f t="shared" si="49"/>
        <v>0</v>
      </c>
      <c r="Y206" s="37">
        <v>40</v>
      </c>
      <c r="Z206" s="24">
        <f>+Ene!O206+Feb!O206+Mar!O206+Abr!O206+May!O206+Jun!O206+Jul!O206+Ago!O206+Set!O206+Oct!O206+Nov!O206+Dic!O206</f>
        <v>10</v>
      </c>
      <c r="AA206" s="33">
        <f t="shared" si="50"/>
        <v>25</v>
      </c>
      <c r="AB206" s="37">
        <v>40</v>
      </c>
      <c r="AC206" s="24">
        <f>+Ene!P206+Feb!P206+Mar!P206+Abr!P206+May!P206+Jun!P206+Jul!P206+Ago!P206+Set!P206+Oct!P206+Nov!P206+Dic!P206</f>
        <v>11</v>
      </c>
      <c r="AD206" s="33">
        <f t="shared" si="51"/>
        <v>27.500000000000004</v>
      </c>
      <c r="AE206" s="24">
        <v>10</v>
      </c>
      <c r="AF206" s="24">
        <f>+Ene!Q206+Feb!Q206+Mar!Q206+Abr!Q206+May!Q206+Jun!Q206+Jul!Q206+Ago!Q206+Set!Q206+Oct!Q206+Nov!Q206+Dic!Q206</f>
        <v>3</v>
      </c>
      <c r="AG206" s="33">
        <f t="shared" si="52"/>
        <v>30</v>
      </c>
      <c r="AH206" s="37">
        <v>58</v>
      </c>
      <c r="AI206" s="24">
        <f>+Ene!R206+Feb!R206+Mar!R206+Abr!R206+May!R206+Jun!R206+Jul!R206+Ago!R206+Set!R206+Oct!R206+Nov!R206+Dic!R206</f>
        <v>3</v>
      </c>
      <c r="AJ206" s="33">
        <f t="shared" si="53"/>
        <v>5.1724137931034484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24">
        <v>40</v>
      </c>
      <c r="AN206" s="24">
        <f>+Ene!U206+Feb!U206+Mar!U206+Abr!U206+May!U206+Jun!U206+Jul!U206+Ago!U206+Set!U206+Oct!U206+Nov!U206+Dic!U206</f>
        <v>2</v>
      </c>
      <c r="AO206" s="33">
        <f t="shared" si="54"/>
        <v>5</v>
      </c>
      <c r="AP206" s="24">
        <f t="shared" si="55"/>
        <v>2</v>
      </c>
      <c r="AQ206" s="24">
        <f>+Ene!V206+Feb!V206+Mar!V206+Abr!V206+May!V206+Jun!V206+Jul!V206+Ago!V206+Set!V206+Oct!V206+Nov!V206+Dic!V206</f>
        <v>2</v>
      </c>
      <c r="AR206" s="33">
        <f t="shared" si="56"/>
        <v>100</v>
      </c>
      <c r="AS206" s="24">
        <f t="shared" si="57"/>
        <v>2</v>
      </c>
      <c r="AT206" s="24">
        <f>+Ene!W206+Feb!W206+Mar!W206+Abr!W206+May!W206+Jun!W206+Jul!W206+Ago!W206+Set!W206+Oct!W206+Nov!W206+Dic!W206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372</v>
      </c>
      <c r="E207" s="45" t="s">
        <v>234</v>
      </c>
      <c r="F207" s="45" t="s">
        <v>182</v>
      </c>
      <c r="G207" s="46" t="s">
        <v>284</v>
      </c>
      <c r="H207" s="46">
        <v>208</v>
      </c>
      <c r="I207" s="45" t="s">
        <v>394</v>
      </c>
      <c r="J207" s="24">
        <v>12</v>
      </c>
      <c r="K207" s="27">
        <f>+Ene!J207+Feb!J207+Mar!J207+Abr!J207+May!J207+Jun!J207+Jul!J207+Ago!J207+Set!J207+Oct!J207+Nov!J207+Dic!J207</f>
        <v>1</v>
      </c>
      <c r="L207" s="33">
        <f t="shared" si="45"/>
        <v>8.3333333333333321</v>
      </c>
      <c r="M207" s="37">
        <v>15.159200388279586</v>
      </c>
      <c r="N207" s="24">
        <f>+Ene!K207+Feb!K207+Mar!K207+Abr!K207+May!K207+Jun!K207+Jul!K207+Ago!K207+Set!K207+Oct!K207+Nov!K207+Dic!K207</f>
        <v>1</v>
      </c>
      <c r="O207" s="33">
        <f t="shared" si="46"/>
        <v>6.5966540080382812</v>
      </c>
      <c r="P207" s="37">
        <v>16.475473262439909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15.159200388279586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v>0</v>
      </c>
      <c r="W207" s="23">
        <f>+Ene!N207+Feb!N207+Mar!N207+Abr!N207+May!N207+Jun!N207+Jul!N207+Ago!N207+Set!N207+Oct!N207+Nov!N207+Dic!N207</f>
        <v>0</v>
      </c>
      <c r="X207" s="42">
        <f t="shared" si="49"/>
        <v>0</v>
      </c>
      <c r="Y207" s="37">
        <v>43.634673650719492</v>
      </c>
      <c r="Z207" s="24">
        <f>+Ene!O207+Feb!O207+Mar!O207+Abr!O207+May!O207+Jun!O207+Jul!O207+Ago!O207+Set!O207+Oct!O207+Nov!O207+Dic!O207</f>
        <v>1</v>
      </c>
      <c r="AA207" s="33">
        <f t="shared" si="50"/>
        <v>2.2917554236904691</v>
      </c>
      <c r="AB207" s="37">
        <v>43.634673650719492</v>
      </c>
      <c r="AC207" s="24">
        <f>+Ene!P207+Feb!P207+Mar!P207+Abr!P207+May!P207+Jun!P207+Jul!P207+Ago!P207+Set!P207+Oct!P207+Nov!P207+Dic!P207</f>
        <v>1</v>
      </c>
      <c r="AD207" s="33">
        <f t="shared" si="51"/>
        <v>2.2917554236904691</v>
      </c>
      <c r="AE207" s="24">
        <v>12</v>
      </c>
      <c r="AF207" s="24">
        <f>+Ene!Q207+Feb!Q207+Mar!Q207+Abr!Q207+May!Q207+Jun!Q207+Jul!Q207+Ago!Q207+Set!Q207+Oct!Q207+Nov!Q207+Dic!Q207</f>
        <v>0</v>
      </c>
      <c r="AG207" s="33">
        <f t="shared" si="52"/>
        <v>0</v>
      </c>
      <c r="AH207" s="37">
        <v>63.269347301438991</v>
      </c>
      <c r="AI207" s="24">
        <f>+Ene!R207+Feb!R207+Mar!R207+Abr!R207+May!R207+Jun!R207+Jul!R207+Ago!R207+Set!R207+Oct!R207+Nov!R207+Dic!R207</f>
        <v>0</v>
      </c>
      <c r="AJ207" s="33">
        <f t="shared" si="53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24">
        <v>43.634673650719492</v>
      </c>
      <c r="AN207" s="24">
        <f>+Ene!U207+Feb!U207+Mar!U207+Abr!U207+May!U207+Jun!U207+Jul!U207+Ago!U207+Set!U207+Oct!U207+Nov!U207+Dic!U207</f>
        <v>0</v>
      </c>
      <c r="AO207" s="33">
        <f t="shared" si="54"/>
        <v>0</v>
      </c>
      <c r="AP207" s="24">
        <f t="shared" si="55"/>
        <v>0</v>
      </c>
      <c r="AQ207" s="24">
        <f>+Ene!V207+Feb!V207+Mar!V207+Abr!V207+May!V207+Jun!V207+Jul!V207+Ago!V207+Set!V207+Oct!V207+Nov!V207+Dic!V207</f>
        <v>0</v>
      </c>
      <c r="AR207" s="33">
        <f t="shared" si="56"/>
        <v>0</v>
      </c>
      <c r="AS207" s="24">
        <f t="shared" si="57"/>
        <v>0</v>
      </c>
      <c r="AT207" s="24">
        <f>+Ene!W207+Feb!W207+Mar!W207+Abr!W207+May!W207+Jun!W207+Jul!W207+Ago!W207+Set!W207+Oct!W207+Nov!W207+Dic!W207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372</v>
      </c>
      <c r="E208" s="45" t="s">
        <v>234</v>
      </c>
      <c r="F208" s="45" t="s">
        <v>182</v>
      </c>
      <c r="G208" s="46" t="s">
        <v>282</v>
      </c>
      <c r="H208" s="46">
        <v>209</v>
      </c>
      <c r="I208" s="45" t="s">
        <v>395</v>
      </c>
      <c r="J208" s="24">
        <v>70</v>
      </c>
      <c r="K208" s="27">
        <f>+Ene!J208+Feb!J208+Mar!J208+Abr!J208+May!J208+Jun!J208+Jul!J208+Ago!J208+Set!J208+Oct!J208+Nov!J208+Dic!J208</f>
        <v>9</v>
      </c>
      <c r="L208" s="33">
        <f t="shared" si="45"/>
        <v>12.857142857142856</v>
      </c>
      <c r="M208" s="37">
        <v>53</v>
      </c>
      <c r="N208" s="24">
        <f>+Ene!K208+Feb!K208+Mar!K208+Abr!K208+May!K208+Jun!K208+Jul!K208+Ago!K208+Set!K208+Oct!K208+Nov!K208+Dic!K208</f>
        <v>9</v>
      </c>
      <c r="O208" s="33">
        <f t="shared" si="46"/>
        <v>16.981132075471699</v>
      </c>
      <c r="P208" s="37">
        <v>51</v>
      </c>
      <c r="Q208" s="24">
        <f>+Ene!L208+Feb!L208+Mar!L208+Abr!L208+May!L208+Jun!L208+Jul!L208+Ago!L208+Set!L208+Oct!L208+Nov!L208+Dic!L208</f>
        <v>13</v>
      </c>
      <c r="R208" s="33">
        <f t="shared" si="47"/>
        <v>25.490196078431371</v>
      </c>
      <c r="S208" s="44">
        <v>52</v>
      </c>
      <c r="T208" s="24">
        <f>+Ene!M208+Feb!M208+Mar!M208+Abr!M208+May!M208+Jun!M208+Jul!M208+Ago!M208+Set!M208+Oct!M208+Nov!M208+Dic!M208</f>
        <v>1</v>
      </c>
      <c r="U208" s="33">
        <f t="shared" si="48"/>
        <v>1.9230769230769231</v>
      </c>
      <c r="V208" s="44">
        <v>70</v>
      </c>
      <c r="W208" s="23">
        <f>+Ene!N208+Feb!N208+Mar!N208+Abr!N208+May!N208+Jun!N208+Jul!N208+Ago!N208+Set!N208+Oct!N208+Nov!N208+Dic!N208</f>
        <v>6</v>
      </c>
      <c r="X208" s="42">
        <f t="shared" si="49"/>
        <v>8.5714285714285712</v>
      </c>
      <c r="Y208" s="37">
        <v>174</v>
      </c>
      <c r="Z208" s="24">
        <f>+Ene!O208+Feb!O208+Mar!O208+Abr!O208+May!O208+Jun!O208+Jul!O208+Ago!O208+Set!O208+Oct!O208+Nov!O208+Dic!O208</f>
        <v>15</v>
      </c>
      <c r="AA208" s="33">
        <f t="shared" si="50"/>
        <v>8.6206896551724146</v>
      </c>
      <c r="AB208" s="37">
        <v>174</v>
      </c>
      <c r="AC208" s="24">
        <f>+Ene!P208+Feb!P208+Mar!P208+Abr!P208+May!P208+Jun!P208+Jul!P208+Ago!P208+Set!P208+Oct!P208+Nov!P208+Dic!P208</f>
        <v>28</v>
      </c>
      <c r="AD208" s="33">
        <f t="shared" si="51"/>
        <v>16.091954022988507</v>
      </c>
      <c r="AE208" s="24">
        <v>70</v>
      </c>
      <c r="AF208" s="24">
        <f>+Ene!Q208+Feb!Q208+Mar!Q208+Abr!Q208+May!Q208+Jun!Q208+Jul!Q208+Ago!Q208+Set!Q208+Oct!Q208+Nov!Q208+Dic!Q208</f>
        <v>7</v>
      </c>
      <c r="AG208" s="33">
        <f t="shared" si="52"/>
        <v>10</v>
      </c>
      <c r="AH208" s="37">
        <v>199</v>
      </c>
      <c r="AI208" s="24">
        <f>+Ene!R208+Feb!R208+Mar!R208+Abr!R208+May!R208+Jun!R208+Jul!R208+Ago!R208+Set!R208+Oct!R208+Nov!R208+Dic!R208</f>
        <v>2</v>
      </c>
      <c r="AJ208" s="33">
        <f t="shared" si="53"/>
        <v>1.0050251256281406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24">
        <v>174</v>
      </c>
      <c r="AN208" s="24">
        <f>+Ene!U208+Feb!U208+Mar!U208+Abr!U208+May!U208+Jun!U208+Jul!U208+Ago!U208+Set!U208+Oct!U208+Nov!U208+Dic!U208</f>
        <v>72</v>
      </c>
      <c r="AO208" s="33">
        <f t="shared" si="54"/>
        <v>41.379310344827587</v>
      </c>
      <c r="AP208" s="24">
        <f t="shared" si="55"/>
        <v>72</v>
      </c>
      <c r="AQ208" s="24">
        <f>+Ene!V208+Feb!V208+Mar!V208+Abr!V208+May!V208+Jun!V208+Jul!V208+Ago!V208+Set!V208+Oct!V208+Nov!V208+Dic!V208</f>
        <v>9</v>
      </c>
      <c r="AR208" s="33">
        <f t="shared" si="56"/>
        <v>12.5</v>
      </c>
      <c r="AS208" s="24">
        <f t="shared" si="57"/>
        <v>72</v>
      </c>
      <c r="AT208" s="24">
        <f>+Ene!W208+Feb!W208+Mar!W208+Abr!W208+May!W208+Jun!W208+Jul!W208+Ago!W208+Set!W208+Oct!W208+Nov!W208+Dic!W208</f>
        <v>2</v>
      </c>
      <c r="AU208" s="33">
        <f t="shared" si="58"/>
        <v>2.7777777777777777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257</v>
      </c>
      <c r="E209" s="45" t="s">
        <v>276</v>
      </c>
      <c r="F209" s="45" t="s">
        <v>267</v>
      </c>
      <c r="G209" s="46" t="s">
        <v>277</v>
      </c>
      <c r="H209" s="46">
        <v>210</v>
      </c>
      <c r="I209" s="45" t="s">
        <v>396</v>
      </c>
      <c r="J209" s="24">
        <v>0</v>
      </c>
      <c r="K209" s="27">
        <f>+Ene!J209+Feb!J209+Mar!J209+Abr!J209+May!J209+Jun!J209+Jul!J209+Ago!J209+Set!J209+Oct!J209+Nov!J209+Dic!J209</f>
        <v>0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0</v>
      </c>
      <c r="O209" s="33">
        <f t="shared" si="46"/>
        <v>0</v>
      </c>
      <c r="P209" s="37">
        <v>0</v>
      </c>
      <c r="Q209" s="24">
        <f>+Ene!L209+Feb!L209+Mar!L209+Abr!L209+May!L209+Jun!L209+Jul!L209+Ago!L209+Set!L209+Oct!L209+Nov!L209+Dic!L209</f>
        <v>0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v>0</v>
      </c>
      <c r="W209" s="23">
        <f>+Ene!N209+Feb!N209+Mar!N209+Abr!N209+May!N209+Jun!N209+Jul!N209+Ago!N209+Set!N209+Oct!N209+Nov!N209+Dic!N209</f>
        <v>0</v>
      </c>
      <c r="X209" s="42">
        <f t="shared" si="49"/>
        <v>0</v>
      </c>
      <c r="Y209" s="37">
        <v>0</v>
      </c>
      <c r="Z209" s="24">
        <f>+Ene!O209+Feb!O209+Mar!O209+Abr!O209+May!O209+Jun!O209+Jul!O209+Ago!O209+Set!O209+Oct!O209+Nov!O209+Dic!O209</f>
        <v>17</v>
      </c>
      <c r="AA209" s="33">
        <f t="shared" si="50"/>
        <v>0</v>
      </c>
      <c r="AB209" s="37">
        <v>0</v>
      </c>
      <c r="AC209" s="24">
        <f>+Ene!P209+Feb!P209+Mar!P209+Abr!P209+May!P209+Jun!P209+Jul!P209+Ago!P209+Set!P209+Oct!P209+Nov!P209+Dic!P209</f>
        <v>0</v>
      </c>
      <c r="AD209" s="33">
        <f t="shared" si="51"/>
        <v>0</v>
      </c>
      <c r="AE209" s="24">
        <v>0</v>
      </c>
      <c r="AF209" s="24">
        <f>+Ene!Q209+Feb!Q209+Mar!Q209+Abr!Q209+May!Q209+Jun!Q209+Jul!Q209+Ago!Q209+Set!Q209+Oct!Q209+Nov!Q209+Dic!Q209</f>
        <v>0</v>
      </c>
      <c r="AG209" s="33">
        <f t="shared" si="52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3"/>
        <v>0</v>
      </c>
      <c r="AK209" s="24">
        <f>+Ene!S209+Feb!S209+Mar!S209+Abr!S209+May!S209+Jun!S209+Jul!S209+Ago!S209+Set!S209+Oct!S209+Nov!S209+Dic!S209</f>
        <v>3</v>
      </c>
      <c r="AL209" s="24">
        <f>+Ene!T209+Feb!T209+Mar!T209+Abr!T209+May!T209+Jun!T209+Jul!T209+Ago!T209+Set!T209+Oct!T209+Nov!T209+Dic!T209</f>
        <v>0</v>
      </c>
      <c r="AM209" s="24">
        <v>0</v>
      </c>
      <c r="AN209" s="24">
        <f>+Ene!U209+Feb!U209+Mar!U209+Abr!U209+May!U209+Jun!U209+Jul!U209+Ago!U209+Set!U209+Oct!U209+Nov!U209+Dic!U209</f>
        <v>10</v>
      </c>
      <c r="AO209" s="33">
        <f t="shared" si="54"/>
        <v>0</v>
      </c>
      <c r="AP209" s="24">
        <f t="shared" si="55"/>
        <v>10</v>
      </c>
      <c r="AQ209" s="24">
        <f>+Ene!V209+Feb!V209+Mar!V209+Abr!V209+May!V209+Jun!V209+Jul!V209+Ago!V209+Set!V209+Oct!V209+Nov!V209+Dic!V209</f>
        <v>0</v>
      </c>
      <c r="AR209" s="33">
        <f t="shared" si="56"/>
        <v>0</v>
      </c>
      <c r="AS209" s="24">
        <f t="shared" si="57"/>
        <v>10</v>
      </c>
      <c r="AT209" s="24">
        <f>+Ene!W209+Feb!W209+Mar!W209+Abr!W209+May!W209+Jun!W209+Jul!W209+Ago!W209+Set!W209+Oct!W209+Nov!W209+Dic!W209</f>
        <v>3</v>
      </c>
      <c r="AU209" s="33">
        <f t="shared" si="58"/>
        <v>30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372</v>
      </c>
      <c r="E210" s="45" t="s">
        <v>234</v>
      </c>
      <c r="F210" s="45" t="s">
        <v>218</v>
      </c>
      <c r="G210" s="46" t="s">
        <v>282</v>
      </c>
      <c r="H210" s="46">
        <v>211</v>
      </c>
      <c r="I210" s="45" t="s">
        <v>397</v>
      </c>
      <c r="J210" s="24">
        <v>337</v>
      </c>
      <c r="K210" s="27">
        <f>+Ene!J210+Feb!J210+Mar!J210+Abr!J210+May!J210+Jun!J210+Jul!J210+Ago!J210+Set!J210+Oct!J210+Nov!J210+Dic!J210</f>
        <v>34</v>
      </c>
      <c r="L210" s="33">
        <f t="shared" si="45"/>
        <v>10.089020771513352</v>
      </c>
      <c r="M210" s="37">
        <v>322</v>
      </c>
      <c r="N210" s="24">
        <f>+Ene!K210+Feb!K210+Mar!K210+Abr!K210+May!K210+Jun!K210+Jul!K210+Ago!K210+Set!K210+Oct!K210+Nov!K210+Dic!K210</f>
        <v>34</v>
      </c>
      <c r="O210" s="33">
        <f t="shared" si="46"/>
        <v>10.559006211180124</v>
      </c>
      <c r="P210" s="37">
        <v>310</v>
      </c>
      <c r="Q210" s="24">
        <f>+Ene!L210+Feb!L210+Mar!L210+Abr!L210+May!L210+Jun!L210+Jul!L210+Ago!L210+Set!L210+Oct!L210+Nov!L210+Dic!L210</f>
        <v>12</v>
      </c>
      <c r="R210" s="33">
        <f t="shared" si="47"/>
        <v>3.870967741935484</v>
      </c>
      <c r="S210" s="44">
        <v>332</v>
      </c>
      <c r="T210" s="24">
        <f>+Ene!M210+Feb!M210+Mar!M210+Abr!M210+May!M210+Jun!M210+Jul!M210+Ago!M210+Set!M210+Oct!M210+Nov!M210+Dic!M210</f>
        <v>3</v>
      </c>
      <c r="U210" s="33">
        <f t="shared" si="48"/>
        <v>0.90361445783132521</v>
      </c>
      <c r="V210" s="44">
        <v>337</v>
      </c>
      <c r="W210" s="23">
        <f>+Ene!N210+Feb!N210+Mar!N210+Abr!N210+May!N210+Jun!N210+Jul!N210+Ago!N210+Set!N210+Oct!N210+Nov!N210+Dic!N210</f>
        <v>20</v>
      </c>
      <c r="X210" s="42">
        <f t="shared" si="49"/>
        <v>5.9347181008902083</v>
      </c>
      <c r="Y210" s="37">
        <v>969</v>
      </c>
      <c r="Z210" s="24">
        <f>+Ene!O210+Feb!O210+Mar!O210+Abr!O210+May!O210+Jun!O210+Jul!O210+Ago!O210+Set!O210+Oct!O210+Nov!O210+Dic!O210</f>
        <v>37</v>
      </c>
      <c r="AA210" s="33">
        <f t="shared" si="50"/>
        <v>3.8183694530443755</v>
      </c>
      <c r="AB210" s="37">
        <v>969</v>
      </c>
      <c r="AC210" s="24">
        <f>+Ene!P210+Feb!P210+Mar!P210+Abr!P210+May!P210+Jun!P210+Jul!P210+Ago!P210+Set!P210+Oct!P210+Nov!P210+Dic!P210</f>
        <v>67</v>
      </c>
      <c r="AD210" s="33">
        <f t="shared" si="51"/>
        <v>6.9143446852425186</v>
      </c>
      <c r="AE210" s="24">
        <v>337</v>
      </c>
      <c r="AF210" s="24">
        <f>+Ene!Q210+Feb!Q210+Mar!Q210+Abr!Q210+May!Q210+Jun!Q210+Jul!Q210+Ago!Q210+Set!Q210+Oct!Q210+Nov!Q210+Dic!Q210</f>
        <v>7</v>
      </c>
      <c r="AG210" s="33">
        <f t="shared" si="52"/>
        <v>2.0771513353115725</v>
      </c>
      <c r="AH210" s="37">
        <v>1264</v>
      </c>
      <c r="AI210" s="24">
        <f>+Ene!R210+Feb!R210+Mar!R210+Abr!R210+May!R210+Jun!R210+Jul!R210+Ago!R210+Set!R210+Oct!R210+Nov!R210+Dic!R210</f>
        <v>35</v>
      </c>
      <c r="AJ210" s="33">
        <f t="shared" si="53"/>
        <v>2.7689873417721516</v>
      </c>
      <c r="AK210" s="24">
        <f>+Ene!S210+Feb!S210+Mar!S210+Abr!S210+May!S210+Jun!S210+Jul!S210+Ago!S210+Set!S210+Oct!S210+Nov!S210+Dic!S210</f>
        <v>0</v>
      </c>
      <c r="AL210" s="24">
        <f>+Ene!T210+Feb!T210+Mar!T210+Abr!T210+May!T210+Jun!T210+Jul!T210+Ago!T210+Set!T210+Oct!T210+Nov!T210+Dic!T210</f>
        <v>0</v>
      </c>
      <c r="AM210" s="24">
        <v>969</v>
      </c>
      <c r="AN210" s="24">
        <f>+Ene!U210+Feb!U210+Mar!U210+Abr!U210+May!U210+Jun!U210+Jul!U210+Ago!U210+Set!U210+Oct!U210+Nov!U210+Dic!U210</f>
        <v>178</v>
      </c>
      <c r="AO210" s="33">
        <f t="shared" si="54"/>
        <v>18.369453044375643</v>
      </c>
      <c r="AP210" s="24">
        <f t="shared" si="55"/>
        <v>178</v>
      </c>
      <c r="AQ210" s="24">
        <f>+Ene!V210+Feb!V210+Mar!V210+Abr!V210+May!V210+Jun!V210+Jul!V210+Ago!V210+Set!V210+Oct!V210+Nov!V210+Dic!V210</f>
        <v>10</v>
      </c>
      <c r="AR210" s="33">
        <f t="shared" si="56"/>
        <v>5.6179775280898872</v>
      </c>
      <c r="AS210" s="24">
        <f t="shared" si="57"/>
        <v>178</v>
      </c>
      <c r="AT210" s="24">
        <f>+Ene!W210+Feb!W210+Mar!W210+Abr!W210+May!W210+Jun!W210+Jul!W210+Ago!W210+Set!W210+Oct!W210+Nov!W210+Dic!W210</f>
        <v>20</v>
      </c>
      <c r="AU210" s="33">
        <f t="shared" si="58"/>
        <v>11.235955056179774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372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398</v>
      </c>
      <c r="J211" s="24">
        <v>200</v>
      </c>
      <c r="K211" s="27">
        <f>+Ene!J211+Feb!J211+Mar!J211+Abr!J211+May!J211+Jun!J211+Jul!J211+Ago!J211+Set!J211+Oct!J211+Nov!J211+Dic!J211</f>
        <v>10</v>
      </c>
      <c r="L211" s="33">
        <f t="shared" si="45"/>
        <v>5</v>
      </c>
      <c r="M211" s="37">
        <v>197</v>
      </c>
      <c r="N211" s="24">
        <f>+Ene!K211+Feb!K211+Mar!K211+Abr!K211+May!K211+Jun!K211+Jul!K211+Ago!K211+Set!K211+Oct!K211+Nov!K211+Dic!K211</f>
        <v>10</v>
      </c>
      <c r="O211" s="33">
        <f t="shared" si="46"/>
        <v>5.0761421319796955</v>
      </c>
      <c r="P211" s="37">
        <v>184</v>
      </c>
      <c r="Q211" s="24">
        <f>+Ene!L211+Feb!L211+Mar!L211+Abr!L211+May!L211+Jun!L211+Jul!L211+Ago!L211+Set!L211+Oct!L211+Nov!L211+Dic!L211</f>
        <v>0</v>
      </c>
      <c r="R211" s="33">
        <f t="shared" si="47"/>
        <v>0</v>
      </c>
      <c r="S211" s="44">
        <v>150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v>200</v>
      </c>
      <c r="W211" s="23">
        <f>+Ene!N211+Feb!N211+Mar!N211+Abr!N211+May!N211+Jun!N211+Jul!N211+Ago!N211+Set!N211+Oct!N211+Nov!N211+Dic!N211</f>
        <v>9</v>
      </c>
      <c r="X211" s="42">
        <f t="shared" si="49"/>
        <v>4.5</v>
      </c>
      <c r="Y211" s="37">
        <v>581</v>
      </c>
      <c r="Z211" s="24">
        <f>+Ene!O211+Feb!O211+Mar!O211+Abr!O211+May!O211+Jun!O211+Jul!O211+Ago!O211+Set!O211+Oct!O211+Nov!O211+Dic!O211</f>
        <v>26</v>
      </c>
      <c r="AA211" s="33">
        <f t="shared" si="50"/>
        <v>4.4750430292598971</v>
      </c>
      <c r="AB211" s="37">
        <v>581</v>
      </c>
      <c r="AC211" s="24">
        <f>+Ene!P211+Feb!P211+Mar!P211+Abr!P211+May!P211+Jun!P211+Jul!P211+Ago!P211+Set!P211+Oct!P211+Nov!P211+Dic!P211</f>
        <v>20</v>
      </c>
      <c r="AD211" s="33">
        <f t="shared" si="51"/>
        <v>3.4423407917383817</v>
      </c>
      <c r="AE211" s="24">
        <v>200</v>
      </c>
      <c r="AF211" s="24">
        <f>+Ene!Q211+Feb!Q211+Mar!Q211+Abr!Q211+May!Q211+Jun!Q211+Jul!Q211+Ago!Q211+Set!Q211+Oct!Q211+Nov!Q211+Dic!Q211</f>
        <v>0</v>
      </c>
      <c r="AG211" s="33">
        <f t="shared" si="52"/>
        <v>0</v>
      </c>
      <c r="AH211" s="37">
        <v>663</v>
      </c>
      <c r="AI211" s="24">
        <f>+Ene!R211+Feb!R211+Mar!R211+Abr!R211+May!R211+Jun!R211+Jul!R211+Ago!R211+Set!R211+Oct!R211+Nov!R211+Dic!R211</f>
        <v>5</v>
      </c>
      <c r="AJ211" s="33">
        <f t="shared" si="53"/>
        <v>0.75414781297134237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24">
        <v>581</v>
      </c>
      <c r="AN211" s="24">
        <f>+Ene!U211+Feb!U211+Mar!U211+Abr!U211+May!U211+Jun!U211+Jul!U211+Ago!U211+Set!U211+Oct!U211+Nov!U211+Dic!U211</f>
        <v>88</v>
      </c>
      <c r="AO211" s="33">
        <f t="shared" si="54"/>
        <v>15.146299483648882</v>
      </c>
      <c r="AP211" s="24">
        <f t="shared" si="55"/>
        <v>88</v>
      </c>
      <c r="AQ211" s="24">
        <f>+Ene!V211+Feb!V211+Mar!V211+Abr!V211+May!V211+Jun!V211+Jul!V211+Ago!V211+Set!V211+Oct!V211+Nov!V211+Dic!V211</f>
        <v>2</v>
      </c>
      <c r="AR211" s="33">
        <f t="shared" si="56"/>
        <v>2.2727272727272729</v>
      </c>
      <c r="AS211" s="24">
        <f t="shared" si="57"/>
        <v>88</v>
      </c>
      <c r="AT211" s="24">
        <f>+Ene!W211+Feb!W211+Mar!W211+Abr!W211+May!W211+Jun!W211+Jul!W211+Ago!W211+Set!W211+Oct!W211+Nov!W211+Dic!W211</f>
        <v>0</v>
      </c>
      <c r="AU211" s="33">
        <f t="shared" si="58"/>
        <v>0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372</v>
      </c>
      <c r="E212" s="45" t="s">
        <v>234</v>
      </c>
      <c r="F212" s="45" t="s">
        <v>218</v>
      </c>
      <c r="G212" s="46" t="s">
        <v>284</v>
      </c>
      <c r="H212" s="46">
        <v>213</v>
      </c>
      <c r="I212" s="45" t="s">
        <v>399</v>
      </c>
      <c r="J212" s="24">
        <v>25</v>
      </c>
      <c r="K212" s="27">
        <f>+Ene!J212+Feb!J212+Mar!J212+Abr!J212+May!J212+Jun!J212+Jul!J212+Ago!J212+Set!J212+Oct!J212+Nov!J212+Dic!J212</f>
        <v>4</v>
      </c>
      <c r="L212" s="33">
        <f t="shared" si="45"/>
        <v>16</v>
      </c>
      <c r="M212" s="37">
        <v>27</v>
      </c>
      <c r="N212" s="24">
        <f>+Ene!K212+Feb!K212+Mar!K212+Abr!K212+May!K212+Jun!K212+Jul!K212+Ago!K212+Set!K212+Oct!K212+Nov!K212+Dic!K212</f>
        <v>4</v>
      </c>
      <c r="O212" s="33">
        <f t="shared" si="46"/>
        <v>14.814814814814813</v>
      </c>
      <c r="P212" s="37">
        <v>20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21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v>0</v>
      </c>
      <c r="W212" s="23">
        <f>+Ene!N212+Feb!N212+Mar!N212+Abr!N212+May!N212+Jun!N212+Jul!N212+Ago!N212+Set!N212+Oct!N212+Nov!N212+Dic!N212</f>
        <v>3</v>
      </c>
      <c r="X212" s="42">
        <f t="shared" si="49"/>
        <v>0</v>
      </c>
      <c r="Y212" s="37">
        <v>72</v>
      </c>
      <c r="Z212" s="24">
        <f>+Ene!O212+Feb!O212+Mar!O212+Abr!O212+May!O212+Jun!O212+Jul!O212+Ago!O212+Set!O212+Oct!O212+Nov!O212+Dic!O212</f>
        <v>9</v>
      </c>
      <c r="AA212" s="33">
        <f t="shared" si="50"/>
        <v>12.5</v>
      </c>
      <c r="AB212" s="37">
        <v>72</v>
      </c>
      <c r="AC212" s="24">
        <f>+Ene!P212+Feb!P212+Mar!P212+Abr!P212+May!P212+Jun!P212+Jul!P212+Ago!P212+Set!P212+Oct!P212+Nov!P212+Dic!P212</f>
        <v>7</v>
      </c>
      <c r="AD212" s="33">
        <f t="shared" si="51"/>
        <v>9.7222222222222232</v>
      </c>
      <c r="AE212" s="24">
        <v>25</v>
      </c>
      <c r="AF212" s="24">
        <f>+Ene!Q212+Feb!Q212+Mar!Q212+Abr!Q212+May!Q212+Jun!Q212+Jul!Q212+Ago!Q212+Set!Q212+Oct!Q212+Nov!Q212+Dic!Q212</f>
        <v>0</v>
      </c>
      <c r="AG212" s="33">
        <f t="shared" si="52"/>
        <v>0</v>
      </c>
      <c r="AH212" s="37">
        <v>88</v>
      </c>
      <c r="AI212" s="24">
        <f>+Ene!R212+Feb!R212+Mar!R212+Abr!R212+May!R212+Jun!R212+Jul!R212+Ago!R212+Set!R212+Oct!R212+Nov!R212+Dic!R212</f>
        <v>0</v>
      </c>
      <c r="AJ212" s="33">
        <f t="shared" si="53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24">
        <v>72</v>
      </c>
      <c r="AN212" s="24">
        <f>+Ene!U212+Feb!U212+Mar!U212+Abr!U212+May!U212+Jun!U212+Jul!U212+Ago!U212+Set!U212+Oct!U212+Nov!U212+Dic!U212</f>
        <v>27</v>
      </c>
      <c r="AO212" s="33">
        <f t="shared" si="54"/>
        <v>37.5</v>
      </c>
      <c r="AP212" s="24">
        <f t="shared" si="55"/>
        <v>27</v>
      </c>
      <c r="AQ212" s="24">
        <f>+Ene!V212+Feb!V212+Mar!V212+Abr!V212+May!V212+Jun!V212+Jul!V212+Ago!V212+Set!V212+Oct!V212+Nov!V212+Dic!V212</f>
        <v>0</v>
      </c>
      <c r="AR212" s="33">
        <f t="shared" si="56"/>
        <v>0</v>
      </c>
      <c r="AS212" s="24">
        <f t="shared" si="57"/>
        <v>27</v>
      </c>
      <c r="AT212" s="24">
        <f>+Ene!W212+Feb!W212+Mar!W212+Abr!W212+May!W212+Jun!W212+Jul!W212+Ago!W212+Set!W212+Oct!W212+Nov!W212+Dic!W212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372</v>
      </c>
      <c r="E213" s="45" t="s">
        <v>234</v>
      </c>
      <c r="F213" s="45" t="s">
        <v>218</v>
      </c>
      <c r="G213" s="46" t="s">
        <v>282</v>
      </c>
      <c r="H213" s="46">
        <v>214</v>
      </c>
      <c r="I213" s="45" t="s">
        <v>400</v>
      </c>
      <c r="J213" s="24">
        <v>78</v>
      </c>
      <c r="K213" s="27">
        <f>+Ene!J213+Feb!J213+Mar!J213+Abr!J213+May!J213+Jun!J213+Jul!J213+Ago!J213+Set!J213+Oct!J213+Nov!J213+Dic!J213</f>
        <v>0</v>
      </c>
      <c r="L213" s="33">
        <f t="shared" si="45"/>
        <v>0</v>
      </c>
      <c r="M213" s="37">
        <v>61</v>
      </c>
      <c r="N213" s="24">
        <f>+Ene!K213+Feb!K213+Mar!K213+Abr!K213+May!K213+Jun!K213+Jul!K213+Ago!K213+Set!K213+Oct!K213+Nov!K213+Dic!K213</f>
        <v>0</v>
      </c>
      <c r="O213" s="33">
        <f t="shared" si="46"/>
        <v>0</v>
      </c>
      <c r="P213" s="37">
        <v>79</v>
      </c>
      <c r="Q213" s="24">
        <f>+Ene!L213+Feb!L213+Mar!L213+Abr!L213+May!L213+Jun!L213+Jul!L213+Ago!L213+Set!L213+Oct!L213+Nov!L213+Dic!L213</f>
        <v>0</v>
      </c>
      <c r="R213" s="33">
        <f t="shared" si="47"/>
        <v>0</v>
      </c>
      <c r="S213" s="44">
        <v>68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v>78</v>
      </c>
      <c r="W213" s="23">
        <f>+Ene!N213+Feb!N213+Mar!N213+Abr!N213+May!N213+Jun!N213+Jul!N213+Ago!N213+Set!N213+Oct!N213+Nov!N213+Dic!N213</f>
        <v>2</v>
      </c>
      <c r="X213" s="42">
        <f t="shared" si="49"/>
        <v>2.5641025641025639</v>
      </c>
      <c r="Y213" s="37">
        <v>218</v>
      </c>
      <c r="Z213" s="24">
        <f>+Ene!O213+Feb!O213+Mar!O213+Abr!O213+May!O213+Jun!O213+Jul!O213+Ago!O213+Set!O213+Oct!O213+Nov!O213+Dic!O213</f>
        <v>11</v>
      </c>
      <c r="AA213" s="33">
        <f t="shared" si="50"/>
        <v>5.0458715596330279</v>
      </c>
      <c r="AB213" s="37">
        <v>218</v>
      </c>
      <c r="AC213" s="24">
        <f>+Ene!P213+Feb!P213+Mar!P213+Abr!P213+May!P213+Jun!P213+Jul!P213+Ago!P213+Set!P213+Oct!P213+Nov!P213+Dic!P213</f>
        <v>2</v>
      </c>
      <c r="AD213" s="33">
        <f t="shared" si="51"/>
        <v>0.91743119266055051</v>
      </c>
      <c r="AE213" s="24">
        <v>78</v>
      </c>
      <c r="AF213" s="24">
        <f>+Ene!Q213+Feb!Q213+Mar!Q213+Abr!Q213+May!Q213+Jun!Q213+Jul!Q213+Ago!Q213+Set!Q213+Oct!Q213+Nov!Q213+Dic!Q213</f>
        <v>4</v>
      </c>
      <c r="AG213" s="33">
        <f t="shared" si="52"/>
        <v>5.1282051282051277</v>
      </c>
      <c r="AH213" s="37">
        <v>307</v>
      </c>
      <c r="AI213" s="24">
        <f>+Ene!R213+Feb!R213+Mar!R213+Abr!R213+May!R213+Jun!R213+Jul!R213+Ago!R213+Set!R213+Oct!R213+Nov!R213+Dic!R213</f>
        <v>0</v>
      </c>
      <c r="AJ213" s="33">
        <f t="shared" si="53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24">
        <v>218</v>
      </c>
      <c r="AN213" s="24">
        <f>+Ene!U213+Feb!U213+Mar!U213+Abr!U213+May!U213+Jun!U213+Jul!U213+Ago!U213+Set!U213+Oct!U213+Nov!U213+Dic!U213</f>
        <v>31</v>
      </c>
      <c r="AO213" s="33">
        <f t="shared" si="54"/>
        <v>14.220183486238533</v>
      </c>
      <c r="AP213" s="24">
        <f t="shared" si="55"/>
        <v>31</v>
      </c>
      <c r="AQ213" s="24">
        <f>+Ene!V213+Feb!V213+Mar!V213+Abr!V213+May!V213+Jun!V213+Jul!V213+Ago!V213+Set!V213+Oct!V213+Nov!V213+Dic!V213</f>
        <v>0</v>
      </c>
      <c r="AR213" s="33">
        <f t="shared" si="56"/>
        <v>0</v>
      </c>
      <c r="AS213" s="24">
        <f t="shared" si="57"/>
        <v>31</v>
      </c>
      <c r="AT213" s="24">
        <f>+Ene!W213+Feb!W213+Mar!W213+Abr!W213+May!W213+Jun!W213+Jul!W213+Ago!W213+Set!W213+Oct!W213+Nov!W213+Dic!W213</f>
        <v>1</v>
      </c>
      <c r="AU213" s="33">
        <f t="shared" si="58"/>
        <v>3.225806451612903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372</v>
      </c>
      <c r="E214" s="45" t="s">
        <v>234</v>
      </c>
      <c r="F214" s="45" t="s">
        <v>218</v>
      </c>
      <c r="G214" s="46" t="s">
        <v>284</v>
      </c>
      <c r="H214" s="46">
        <v>215</v>
      </c>
      <c r="I214" s="45" t="s">
        <v>401</v>
      </c>
      <c r="J214" s="24">
        <v>15.291433863393031</v>
      </c>
      <c r="K214" s="27">
        <f>+Ene!J214+Feb!J214+Mar!J214+Abr!J214+May!J214+Jun!J214+Jul!J214+Ago!J214+Set!J214+Oct!J214+Nov!J214+Dic!J214</f>
        <v>2</v>
      </c>
      <c r="L214" s="33">
        <f t="shared" si="45"/>
        <v>13.079218194102161</v>
      </c>
      <c r="M214" s="37">
        <v>16</v>
      </c>
      <c r="N214" s="24">
        <f>+Ene!K214+Feb!K214+Mar!K214+Abr!K214+May!K214+Jun!K214+Jul!K214+Ago!K214+Set!K214+Oct!K214+Nov!K214+Dic!K214</f>
        <v>2</v>
      </c>
      <c r="O214" s="33">
        <f t="shared" si="46"/>
        <v>12.5</v>
      </c>
      <c r="P214" s="37">
        <v>18</v>
      </c>
      <c r="Q214" s="24">
        <f>+Ene!L214+Feb!L214+Mar!L214+Abr!L214+May!L214+Jun!L214+Jul!L214+Ago!L214+Set!L214+Oct!L214+Nov!L214+Dic!L214</f>
        <v>0</v>
      </c>
      <c r="R214" s="33">
        <f t="shared" si="47"/>
        <v>0</v>
      </c>
      <c r="S214" s="44">
        <v>20</v>
      </c>
      <c r="T214" s="24">
        <f>+Ene!M214+Feb!M214+Mar!M214+Abr!M214+May!M214+Jun!M214+Jul!M214+Ago!M214+Set!M214+Oct!M214+Nov!M214+Dic!M214</f>
        <v>0</v>
      </c>
      <c r="U214" s="33">
        <f t="shared" si="48"/>
        <v>0</v>
      </c>
      <c r="V214" s="44">
        <v>0</v>
      </c>
      <c r="W214" s="23">
        <f>+Ene!N214+Feb!N214+Mar!N214+Abr!N214+May!N214+Jun!N214+Jul!N214+Ago!N214+Set!N214+Oct!N214+Nov!N214+Dic!N214</f>
        <v>3</v>
      </c>
      <c r="X214" s="42">
        <f t="shared" si="49"/>
        <v>0</v>
      </c>
      <c r="Y214" s="37">
        <v>49.291433863393031</v>
      </c>
      <c r="Z214" s="24">
        <f>+Ene!O214+Feb!O214+Mar!O214+Abr!O214+May!O214+Jun!O214+Jul!O214+Ago!O214+Set!O214+Oct!O214+Nov!O214+Dic!O214</f>
        <v>5</v>
      </c>
      <c r="AA214" s="33">
        <f t="shared" si="50"/>
        <v>10.143750360066761</v>
      </c>
      <c r="AB214" s="37">
        <v>49.291433863393031</v>
      </c>
      <c r="AC214" s="24">
        <f>+Ene!P214+Feb!P214+Mar!P214+Abr!P214+May!P214+Jun!P214+Jul!P214+Ago!P214+Set!P214+Oct!P214+Nov!P214+Dic!P214</f>
        <v>5</v>
      </c>
      <c r="AD214" s="33">
        <f t="shared" si="51"/>
        <v>10.143750360066761</v>
      </c>
      <c r="AE214" s="24">
        <v>15.291433863393031</v>
      </c>
      <c r="AF214" s="24">
        <f>+Ene!Q214+Feb!Q214+Mar!Q214+Abr!Q214+May!Q214+Jun!Q214+Jul!Q214+Ago!Q214+Set!Q214+Oct!Q214+Nov!Q214+Dic!Q214</f>
        <v>0</v>
      </c>
      <c r="AG214" s="33">
        <f t="shared" si="52"/>
        <v>0</v>
      </c>
      <c r="AH214" s="37">
        <v>72</v>
      </c>
      <c r="AI214" s="24">
        <f>+Ene!R214+Feb!R214+Mar!R214+Abr!R214+May!R214+Jun!R214+Jul!R214+Ago!R214+Set!R214+Oct!R214+Nov!R214+Dic!R214</f>
        <v>0</v>
      </c>
      <c r="AJ214" s="33">
        <f t="shared" si="53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24">
        <v>49.291433863393031</v>
      </c>
      <c r="AN214" s="24">
        <f>+Ene!U214+Feb!U214+Mar!U214+Abr!U214+May!U214+Jun!U214+Jul!U214+Ago!U214+Set!U214+Oct!U214+Nov!U214+Dic!U214</f>
        <v>2</v>
      </c>
      <c r="AO214" s="33">
        <f t="shared" si="54"/>
        <v>4.0575001440267044</v>
      </c>
      <c r="AP214" s="24">
        <f t="shared" si="55"/>
        <v>2</v>
      </c>
      <c r="AQ214" s="24">
        <f>+Ene!V214+Feb!V214+Mar!V214+Abr!V214+May!V214+Jun!V214+Jul!V214+Ago!V214+Set!V214+Oct!V214+Nov!V214+Dic!V214</f>
        <v>1</v>
      </c>
      <c r="AR214" s="33">
        <f t="shared" si="56"/>
        <v>50</v>
      </c>
      <c r="AS214" s="24">
        <f t="shared" si="57"/>
        <v>2</v>
      </c>
      <c r="AT214" s="24">
        <f>+Ene!W214+Feb!W214+Mar!W214+Abr!W214+May!W214+Jun!W214+Jul!W214+Ago!W214+Set!W214+Oct!W214+Nov!W214+Dic!W214</f>
        <v>1</v>
      </c>
      <c r="AU214" s="33">
        <f t="shared" si="58"/>
        <v>50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372</v>
      </c>
      <c r="E215" s="45" t="s">
        <v>234</v>
      </c>
      <c r="F215" s="45" t="s">
        <v>218</v>
      </c>
      <c r="G215" s="46" t="s">
        <v>284</v>
      </c>
      <c r="H215" s="46">
        <v>216</v>
      </c>
      <c r="I215" s="45" t="s">
        <v>402</v>
      </c>
      <c r="J215" s="24">
        <v>15</v>
      </c>
      <c r="K215" s="27">
        <f>+Ene!J215+Feb!J215+Mar!J215+Abr!J215+May!J215+Jun!J215+Jul!J215+Ago!J215+Set!J215+Oct!J215+Nov!J215+Dic!J215</f>
        <v>1</v>
      </c>
      <c r="L215" s="33">
        <f t="shared" si="45"/>
        <v>6.666666666666667</v>
      </c>
      <c r="M215" s="37">
        <v>17</v>
      </c>
      <c r="N215" s="24">
        <f>+Ene!K215+Feb!K215+Mar!K215+Abr!K215+May!K215+Jun!K215+Jul!K215+Ago!K215+Set!K215+Oct!K215+Nov!K215+Dic!K215</f>
        <v>1</v>
      </c>
      <c r="O215" s="33">
        <f t="shared" si="46"/>
        <v>5.8823529411764701</v>
      </c>
      <c r="P215" s="37">
        <v>10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v>0</v>
      </c>
      <c r="W215" s="23">
        <f>+Ene!N215+Feb!N215+Mar!N215+Abr!N215+May!N215+Jun!N215+Jul!N215+Ago!N215+Set!N215+Oct!N215+Nov!N215+Dic!N215</f>
        <v>1</v>
      </c>
      <c r="X215" s="42">
        <f t="shared" si="49"/>
        <v>0</v>
      </c>
      <c r="Y215" s="37">
        <v>42</v>
      </c>
      <c r="Z215" s="24">
        <f>+Ene!O215+Feb!O215+Mar!O215+Abr!O215+May!O215+Jun!O215+Jul!O215+Ago!O215+Set!O215+Oct!O215+Nov!O215+Dic!O215</f>
        <v>2</v>
      </c>
      <c r="AA215" s="33">
        <f t="shared" si="50"/>
        <v>4.7619047619047619</v>
      </c>
      <c r="AB215" s="37">
        <v>42</v>
      </c>
      <c r="AC215" s="24">
        <f>+Ene!P215+Feb!P215+Mar!P215+Abr!P215+May!P215+Jun!P215+Jul!P215+Ago!P215+Set!P215+Oct!P215+Nov!P215+Dic!P215</f>
        <v>2</v>
      </c>
      <c r="AD215" s="33">
        <f t="shared" si="51"/>
        <v>4.7619047619047619</v>
      </c>
      <c r="AE215" s="24">
        <v>15</v>
      </c>
      <c r="AF215" s="24">
        <f>+Ene!Q215+Feb!Q215+Mar!Q215+Abr!Q215+May!Q215+Jun!Q215+Jul!Q215+Ago!Q215+Set!Q215+Oct!Q215+Nov!Q215+Dic!Q215</f>
        <v>0</v>
      </c>
      <c r="AG215" s="33">
        <f t="shared" si="52"/>
        <v>0</v>
      </c>
      <c r="AH215" s="37">
        <v>47</v>
      </c>
      <c r="AI215" s="24">
        <f>+Ene!R215+Feb!R215+Mar!R215+Abr!R215+May!R215+Jun!R215+Jul!R215+Ago!R215+Set!R215+Oct!R215+Nov!R215+Dic!R215</f>
        <v>0</v>
      </c>
      <c r="AJ215" s="33">
        <f t="shared" si="53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24">
        <v>42</v>
      </c>
      <c r="AN215" s="24">
        <f>+Ene!U215+Feb!U215+Mar!U215+Abr!U215+May!U215+Jun!U215+Jul!U215+Ago!U215+Set!U215+Oct!U215+Nov!U215+Dic!U215</f>
        <v>0</v>
      </c>
      <c r="AO215" s="33">
        <f t="shared" si="54"/>
        <v>0</v>
      </c>
      <c r="AP215" s="24">
        <f t="shared" si="55"/>
        <v>0</v>
      </c>
      <c r="AQ215" s="24">
        <f>+Ene!V215+Feb!V215+Mar!V215+Abr!V215+May!V215+Jun!V215+Jul!V215+Ago!V215+Set!V215+Oct!V215+Nov!V215+Dic!V215</f>
        <v>0</v>
      </c>
      <c r="AR215" s="33">
        <f t="shared" si="56"/>
        <v>0</v>
      </c>
      <c r="AS215" s="24">
        <f t="shared" si="57"/>
        <v>0</v>
      </c>
      <c r="AT215" s="24">
        <f>+Ene!W215+Feb!W215+Mar!W215+Abr!W215+May!W215+Jun!W215+Jul!W215+Ago!W215+Set!W215+Oct!W215+Nov!W215+Dic!W215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372</v>
      </c>
      <c r="E216" s="45" t="s">
        <v>234</v>
      </c>
      <c r="F216" s="45" t="s">
        <v>218</v>
      </c>
      <c r="G216" s="46" t="s">
        <v>284</v>
      </c>
      <c r="H216" s="46">
        <v>217</v>
      </c>
      <c r="I216" s="45" t="s">
        <v>403</v>
      </c>
      <c r="J216" s="24">
        <v>14</v>
      </c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21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>
        <v>10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v>0</v>
      </c>
      <c r="W216" s="23">
        <f>+Ene!N216+Feb!N216+Mar!N216+Abr!N216+May!N216+Jun!N216+Jul!N216+Ago!N216+Set!N216+Oct!N216+Nov!N216+Dic!N216</f>
        <v>0</v>
      </c>
      <c r="X216" s="42">
        <f t="shared" si="49"/>
        <v>0</v>
      </c>
      <c r="Y216" s="37">
        <v>45</v>
      </c>
      <c r="Z216" s="24">
        <f>+Ene!O216+Feb!O216+Mar!O216+Abr!O216+May!O216+Jun!O216+Jul!O216+Ago!O216+Set!O216+Oct!O216+Nov!O216+Dic!O216</f>
        <v>1</v>
      </c>
      <c r="AA216" s="33">
        <f t="shared" si="50"/>
        <v>2.2222222222222223</v>
      </c>
      <c r="AB216" s="37">
        <v>45</v>
      </c>
      <c r="AC216" s="24">
        <f>+Ene!P216+Feb!P216+Mar!P216+Abr!P216+May!P216+Jun!P216+Jul!P216+Ago!P216+Set!P216+Oct!P216+Nov!P216+Dic!P216</f>
        <v>0</v>
      </c>
      <c r="AD216" s="33">
        <f t="shared" si="51"/>
        <v>0</v>
      </c>
      <c r="AE216" s="24">
        <v>14</v>
      </c>
      <c r="AF216" s="24">
        <f>+Ene!Q216+Feb!Q216+Mar!Q216+Abr!Q216+May!Q216+Jun!Q216+Jul!Q216+Ago!Q216+Set!Q216+Oct!Q216+Nov!Q216+Dic!Q216</f>
        <v>0</v>
      </c>
      <c r="AG216" s="33">
        <f t="shared" si="52"/>
        <v>0</v>
      </c>
      <c r="AH216" s="37">
        <v>52</v>
      </c>
      <c r="AI216" s="24">
        <f>+Ene!R216+Feb!R216+Mar!R216+Abr!R216+May!R216+Jun!R216+Jul!R216+Ago!R216+Set!R216+Oct!R216+Nov!R216+Dic!R216</f>
        <v>0</v>
      </c>
      <c r="AJ216" s="33">
        <f t="shared" si="53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24">
        <v>45</v>
      </c>
      <c r="AN216" s="24">
        <f>+Ene!U216+Feb!U216+Mar!U216+Abr!U216+May!U216+Jun!U216+Jul!U216+Ago!U216+Set!U216+Oct!U216+Nov!U216+Dic!U216</f>
        <v>1</v>
      </c>
      <c r="AO216" s="33">
        <f t="shared" si="54"/>
        <v>2.2222222222222223</v>
      </c>
      <c r="AP216" s="24">
        <f t="shared" si="55"/>
        <v>1</v>
      </c>
      <c r="AQ216" s="24">
        <f>+Ene!V216+Feb!V216+Mar!V216+Abr!V216+May!V216+Jun!V216+Jul!V216+Ago!V216+Set!V216+Oct!V216+Nov!V216+Dic!V216</f>
        <v>0</v>
      </c>
      <c r="AR216" s="33">
        <f t="shared" si="56"/>
        <v>0</v>
      </c>
      <c r="AS216" s="24">
        <f t="shared" si="57"/>
        <v>1</v>
      </c>
      <c r="AT216" s="24">
        <f>+Ene!W216+Feb!W216+Mar!W216+Abr!W216+May!W216+Jun!W216+Jul!W216+Ago!W216+Set!W216+Oct!W216+Nov!W216+Dic!W216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372</v>
      </c>
      <c r="E217" s="45" t="s">
        <v>234</v>
      </c>
      <c r="F217" s="45" t="s">
        <v>218</v>
      </c>
      <c r="G217" s="46" t="s">
        <v>284</v>
      </c>
      <c r="H217" s="46">
        <v>218</v>
      </c>
      <c r="I217" s="45" t="s">
        <v>404</v>
      </c>
      <c r="J217" s="24">
        <v>12</v>
      </c>
      <c r="K217" s="27">
        <f>+Ene!J217+Feb!J217+Mar!J217+Abr!J217+May!J217+Jun!J217+Jul!J217+Ago!J217+Set!J217+Oct!J217+Nov!J217+Dic!J217</f>
        <v>1</v>
      </c>
      <c r="L217" s="33">
        <f t="shared" si="45"/>
        <v>8.3333333333333321</v>
      </c>
      <c r="M217" s="37">
        <v>13</v>
      </c>
      <c r="N217" s="24">
        <f>+Ene!K217+Feb!K217+Mar!K217+Abr!K217+May!K217+Jun!K217+Jul!K217+Ago!K217+Set!K217+Oct!K217+Nov!K217+Dic!K217</f>
        <v>1</v>
      </c>
      <c r="O217" s="33">
        <f t="shared" si="46"/>
        <v>7.6923076923076925</v>
      </c>
      <c r="P217" s="37">
        <v>12</v>
      </c>
      <c r="Q217" s="24">
        <f>+Ene!L217+Feb!L217+Mar!L217+Abr!L217+May!L217+Jun!L217+Jul!L217+Ago!L217+Set!L217+Oct!L217+Nov!L217+Dic!L217</f>
        <v>1</v>
      </c>
      <c r="R217" s="33">
        <f t="shared" si="47"/>
        <v>8.3333333333333321</v>
      </c>
      <c r="S217" s="44">
        <v>14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v>0</v>
      </c>
      <c r="W217" s="23">
        <f>+Ene!N217+Feb!N217+Mar!N217+Abr!N217+May!N217+Jun!N217+Jul!N217+Ago!N217+Set!N217+Oct!N217+Nov!N217+Dic!N217</f>
        <v>3</v>
      </c>
      <c r="X217" s="42">
        <f t="shared" si="49"/>
        <v>0</v>
      </c>
      <c r="Y217" s="37">
        <v>37</v>
      </c>
      <c r="Z217" s="24">
        <f>+Ene!O217+Feb!O217+Mar!O217+Abr!O217+May!O217+Jun!O217+Jul!O217+Ago!O217+Set!O217+Oct!O217+Nov!O217+Dic!O217</f>
        <v>5</v>
      </c>
      <c r="AA217" s="33">
        <f t="shared" si="50"/>
        <v>13.513513513513514</v>
      </c>
      <c r="AB217" s="37">
        <v>37</v>
      </c>
      <c r="AC217" s="24">
        <f>+Ene!P217+Feb!P217+Mar!P217+Abr!P217+May!P217+Jun!P217+Jul!P217+Ago!P217+Set!P217+Oct!P217+Nov!P217+Dic!P217</f>
        <v>5</v>
      </c>
      <c r="AD217" s="33">
        <f t="shared" si="51"/>
        <v>13.513513513513514</v>
      </c>
      <c r="AE217" s="24">
        <v>12</v>
      </c>
      <c r="AF217" s="24">
        <f>+Ene!Q217+Feb!Q217+Mar!Q217+Abr!Q217+May!Q217+Jun!Q217+Jul!Q217+Ago!Q217+Set!Q217+Oct!Q217+Nov!Q217+Dic!Q217</f>
        <v>0</v>
      </c>
      <c r="AG217" s="33">
        <f t="shared" si="52"/>
        <v>0</v>
      </c>
      <c r="AH217" s="37">
        <v>51</v>
      </c>
      <c r="AI217" s="24">
        <f>+Ene!R217+Feb!R217+Mar!R217+Abr!R217+May!R217+Jun!R217+Jul!R217+Ago!R217+Set!R217+Oct!R217+Nov!R217+Dic!R217</f>
        <v>0</v>
      </c>
      <c r="AJ217" s="33">
        <f t="shared" si="53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24">
        <v>37</v>
      </c>
      <c r="AN217" s="24">
        <f>+Ene!U217+Feb!U217+Mar!U217+Abr!U217+May!U217+Jun!U217+Jul!U217+Ago!U217+Set!U217+Oct!U217+Nov!U217+Dic!U217</f>
        <v>4</v>
      </c>
      <c r="AO217" s="33">
        <f t="shared" si="54"/>
        <v>10.810810810810811</v>
      </c>
      <c r="AP217" s="24">
        <f t="shared" si="55"/>
        <v>4</v>
      </c>
      <c r="AQ217" s="24">
        <f>+Ene!V217+Feb!V217+Mar!V217+Abr!V217+May!V217+Jun!V217+Jul!V217+Ago!V217+Set!V217+Oct!V217+Nov!V217+Dic!V217</f>
        <v>0</v>
      </c>
      <c r="AR217" s="33">
        <f t="shared" si="56"/>
        <v>0</v>
      </c>
      <c r="AS217" s="24">
        <f t="shared" si="57"/>
        <v>4</v>
      </c>
      <c r="AT217" s="24">
        <f>+Ene!W217+Feb!W217+Mar!W217+Abr!W217+May!W217+Jun!W217+Jul!W217+Ago!W217+Set!W217+Oct!W217+Nov!W217+Dic!W217</f>
        <v>1</v>
      </c>
      <c r="AU217" s="33">
        <f t="shared" si="58"/>
        <v>25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372</v>
      </c>
      <c r="E218" s="45" t="s">
        <v>234</v>
      </c>
      <c r="F218" s="45" t="s">
        <v>218</v>
      </c>
      <c r="G218" s="46" t="s">
        <v>284</v>
      </c>
      <c r="H218" s="46">
        <v>219</v>
      </c>
      <c r="I218" s="45" t="s">
        <v>405</v>
      </c>
      <c r="J218" s="24">
        <v>15.45375591218257</v>
      </c>
      <c r="K218" s="27">
        <f>+Ene!J218+Feb!J218+Mar!J218+Abr!J218+May!J218+Jun!J218+Jul!J218+Ago!J218+Set!J218+Oct!J218+Nov!J218+Dic!J218</f>
        <v>3</v>
      </c>
      <c r="L218" s="33">
        <f t="shared" si="45"/>
        <v>19.412756465468874</v>
      </c>
      <c r="M218" s="37">
        <v>12</v>
      </c>
      <c r="N218" s="24">
        <f>+Ene!K218+Feb!K218+Mar!K218+Abr!K218+May!K218+Jun!K218+Jul!K218+Ago!K218+Set!K218+Oct!K218+Nov!K218+Dic!K218</f>
        <v>3</v>
      </c>
      <c r="O218" s="33">
        <f t="shared" si="46"/>
        <v>25</v>
      </c>
      <c r="P218" s="37">
        <v>22</v>
      </c>
      <c r="Q218" s="24">
        <f>+Ene!L218+Feb!L218+Mar!L218+Abr!L218+May!L218+Jun!L218+Jul!L218+Ago!L218+Set!L218+Oct!L218+Nov!L218+Dic!L218</f>
        <v>1</v>
      </c>
      <c r="R218" s="33">
        <f t="shared" si="47"/>
        <v>4.5454545454545459</v>
      </c>
      <c r="S218" s="44">
        <v>20</v>
      </c>
      <c r="T218" s="24">
        <f>+Ene!M218+Feb!M218+Mar!M218+Abr!M218+May!M218+Jun!M218+Jul!M218+Ago!M218+Set!M218+Oct!M218+Nov!M218+Dic!M218</f>
        <v>1</v>
      </c>
      <c r="U218" s="33">
        <f t="shared" si="48"/>
        <v>5</v>
      </c>
      <c r="V218" s="44">
        <v>0</v>
      </c>
      <c r="W218" s="23">
        <f>+Ene!N218+Feb!N218+Mar!N218+Abr!N218+May!N218+Jun!N218+Jul!N218+Ago!N218+Set!N218+Oct!N218+Nov!N218+Dic!N218</f>
        <v>1</v>
      </c>
      <c r="X218" s="42">
        <f t="shared" si="49"/>
        <v>0</v>
      </c>
      <c r="Y218" s="37">
        <v>49.453755912182572</v>
      </c>
      <c r="Z218" s="24">
        <f>+Ene!O218+Feb!O218+Mar!O218+Abr!O218+May!O218+Jun!O218+Jul!O218+Ago!O218+Set!O218+Oct!O218+Nov!O218+Dic!O218</f>
        <v>2</v>
      </c>
      <c r="AA218" s="33">
        <f t="shared" si="50"/>
        <v>4.0441822124723883</v>
      </c>
      <c r="AB218" s="37">
        <v>49.453755912182572</v>
      </c>
      <c r="AC218" s="24">
        <f>+Ene!P218+Feb!P218+Mar!P218+Abr!P218+May!P218+Jun!P218+Jul!P218+Ago!P218+Set!P218+Oct!P218+Nov!P218+Dic!P218</f>
        <v>5</v>
      </c>
      <c r="AD218" s="33">
        <f t="shared" si="51"/>
        <v>10.110455531180973</v>
      </c>
      <c r="AE218" s="24">
        <v>15.45375591218257</v>
      </c>
      <c r="AF218" s="24">
        <f>+Ene!Q218+Feb!Q218+Mar!Q218+Abr!Q218+May!Q218+Jun!Q218+Jul!Q218+Ago!Q218+Set!Q218+Oct!Q218+Nov!Q218+Dic!Q218</f>
        <v>0</v>
      </c>
      <c r="AG218" s="33">
        <f t="shared" si="52"/>
        <v>0</v>
      </c>
      <c r="AH218" s="37">
        <v>67</v>
      </c>
      <c r="AI218" s="24">
        <f>+Ene!R218+Feb!R218+Mar!R218+Abr!R218+May!R218+Jun!R218+Jul!R218+Ago!R218+Set!R218+Oct!R218+Nov!R218+Dic!R218</f>
        <v>0</v>
      </c>
      <c r="AJ218" s="33">
        <f t="shared" si="53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24">
        <v>49.453755912182572</v>
      </c>
      <c r="AN218" s="24">
        <f>+Ene!U218+Feb!U218+Mar!U218+Abr!U218+May!U218+Jun!U218+Jul!U218+Ago!U218+Set!U218+Oct!U218+Nov!U218+Dic!U218</f>
        <v>4</v>
      </c>
      <c r="AO218" s="33">
        <f t="shared" si="54"/>
        <v>8.0883644249447766</v>
      </c>
      <c r="AP218" s="24">
        <f t="shared" si="55"/>
        <v>4</v>
      </c>
      <c r="AQ218" s="24">
        <f>+Ene!V218+Feb!V218+Mar!V218+Abr!V218+May!V218+Jun!V218+Jul!V218+Ago!V218+Set!V218+Oct!V218+Nov!V218+Dic!V218</f>
        <v>1</v>
      </c>
      <c r="AR218" s="33">
        <f t="shared" si="56"/>
        <v>25</v>
      </c>
      <c r="AS218" s="24">
        <f t="shared" si="57"/>
        <v>4</v>
      </c>
      <c r="AT218" s="24">
        <f>+Ene!W218+Feb!W218+Mar!W218+Abr!W218+May!W218+Jun!W218+Jul!W218+Ago!W218+Set!W218+Oct!W218+Nov!W218+Dic!W218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372</v>
      </c>
      <c r="E219" s="45" t="s">
        <v>234</v>
      </c>
      <c r="F219" s="45" t="s">
        <v>218</v>
      </c>
      <c r="G219" s="46" t="s">
        <v>284</v>
      </c>
      <c r="H219" s="46">
        <v>220</v>
      </c>
      <c r="I219" s="45" t="s">
        <v>406</v>
      </c>
      <c r="J219" s="24">
        <v>17.031922270608494</v>
      </c>
      <c r="K219" s="27">
        <f>+Ene!J219+Feb!J219+Mar!J219+Abr!J219+May!J219+Jun!J219+Jul!J219+Ago!J219+Set!J219+Oct!J219+Nov!J219+Dic!J219</f>
        <v>2</v>
      </c>
      <c r="L219" s="33">
        <f t="shared" si="45"/>
        <v>11.742655750909242</v>
      </c>
      <c r="M219" s="37">
        <v>21</v>
      </c>
      <c r="N219" s="24">
        <f>+Ene!K219+Feb!K219+Mar!K219+Abr!K219+May!K219+Jun!K219+Jul!K219+Ago!K219+Set!K219+Oct!K219+Nov!K219+Dic!K219</f>
        <v>2</v>
      </c>
      <c r="O219" s="33">
        <f t="shared" si="46"/>
        <v>9.5238095238095237</v>
      </c>
      <c r="P219" s="37">
        <v>18.500861724373099</v>
      </c>
      <c r="Q219" s="24">
        <f>+Ene!L219+Feb!L219+Mar!L219+Abr!L219+May!L219+Jun!L219+Jul!L219+Ago!L219+Set!L219+Oct!L219+Nov!L219+Dic!L219</f>
        <v>3</v>
      </c>
      <c r="R219" s="33">
        <f t="shared" si="47"/>
        <v>16.215460904979306</v>
      </c>
      <c r="S219" s="44">
        <v>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v>0</v>
      </c>
      <c r="W219" s="23">
        <f>+Ene!N219+Feb!N219+Mar!N219+Abr!N219+May!N219+Jun!N219+Jul!N219+Ago!N219+Set!N219+Oct!N219+Nov!N219+Dic!N219</f>
        <v>3</v>
      </c>
      <c r="X219" s="42">
        <f t="shared" si="49"/>
        <v>0</v>
      </c>
      <c r="Y219" s="37">
        <v>56.532783994981585</v>
      </c>
      <c r="Z219" s="24">
        <f>+Ene!O219+Feb!O219+Mar!O219+Abr!O219+May!O219+Jun!O219+Jul!O219+Ago!O219+Set!O219+Oct!O219+Nov!O219+Dic!O219</f>
        <v>3</v>
      </c>
      <c r="AA219" s="33">
        <f t="shared" si="50"/>
        <v>5.3066553387257738</v>
      </c>
      <c r="AB219" s="37">
        <v>56.532783994981585</v>
      </c>
      <c r="AC219" s="24">
        <f>+Ene!P219+Feb!P219+Mar!P219+Abr!P219+May!P219+Jun!P219+Jul!P219+Ago!P219+Set!P219+Oct!P219+Nov!P219+Dic!P219</f>
        <v>8</v>
      </c>
      <c r="AD219" s="33">
        <f t="shared" si="51"/>
        <v>14.151080903268728</v>
      </c>
      <c r="AE219" s="24">
        <v>17.031922270608494</v>
      </c>
      <c r="AF219" s="24">
        <f>+Ene!Q219+Feb!Q219+Mar!Q219+Abr!Q219+May!Q219+Jun!Q219+Jul!Q219+Ago!Q219+Set!Q219+Oct!Q219+Nov!Q219+Dic!Q219</f>
        <v>3</v>
      </c>
      <c r="AG219" s="33">
        <f t="shared" si="52"/>
        <v>17.613983626363861</v>
      </c>
      <c r="AH219" s="37">
        <v>72.500861724373095</v>
      </c>
      <c r="AI219" s="24">
        <f>+Ene!R219+Feb!R219+Mar!R219+Abr!R219+May!R219+Jun!R219+Jul!R219+Ago!R219+Set!R219+Oct!R219+Nov!R219+Dic!R219</f>
        <v>1</v>
      </c>
      <c r="AJ219" s="33">
        <f t="shared" si="53"/>
        <v>1.3792939507418618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24">
        <v>56.532783994981585</v>
      </c>
      <c r="AN219" s="24">
        <f>+Ene!U219+Feb!U219+Mar!U219+Abr!U219+May!U219+Jun!U219+Jul!U219+Ago!U219+Set!U219+Oct!U219+Nov!U219+Dic!U219</f>
        <v>6</v>
      </c>
      <c r="AO219" s="33">
        <f t="shared" si="54"/>
        <v>10.613310677451548</v>
      </c>
      <c r="AP219" s="24">
        <f t="shared" si="55"/>
        <v>6</v>
      </c>
      <c r="AQ219" s="24">
        <f>+Ene!V219+Feb!V219+Mar!V219+Abr!V219+May!V219+Jun!V219+Jul!V219+Ago!V219+Set!V219+Oct!V219+Nov!V219+Dic!V219</f>
        <v>1</v>
      </c>
      <c r="AR219" s="33">
        <f t="shared" si="56"/>
        <v>16.666666666666664</v>
      </c>
      <c r="AS219" s="24">
        <f t="shared" si="57"/>
        <v>6</v>
      </c>
      <c r="AT219" s="24">
        <f>+Ene!W219+Feb!W219+Mar!W219+Abr!W219+May!W219+Jun!W219+Jul!W219+Ago!W219+Set!W219+Oct!W219+Nov!W219+Dic!W219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372</v>
      </c>
      <c r="E220" s="45" t="s">
        <v>234</v>
      </c>
      <c r="F220" s="45" t="s">
        <v>218</v>
      </c>
      <c r="G220" s="46" t="s">
        <v>284</v>
      </c>
      <c r="H220" s="46">
        <v>221</v>
      </c>
      <c r="I220" s="45" t="s">
        <v>407</v>
      </c>
      <c r="J220" s="24">
        <v>14.690550960901971</v>
      </c>
      <c r="K220" s="27">
        <f>+Ene!J220+Feb!J220+Mar!J220+Abr!J220+May!J220+Jun!J220+Jul!J220+Ago!J220+Set!J220+Oct!J220+Nov!J220+Dic!J220</f>
        <v>2</v>
      </c>
      <c r="L220" s="33">
        <f t="shared" si="45"/>
        <v>13.614193268332011</v>
      </c>
      <c r="M220" s="37">
        <v>15</v>
      </c>
      <c r="N220" s="24">
        <f>+Ene!K220+Feb!K220+Mar!K220+Abr!K220+May!K220+Jun!K220+Jul!K220+Ago!K220+Set!K220+Oct!K220+Nov!K220+Dic!K220</f>
        <v>2</v>
      </c>
      <c r="O220" s="33">
        <f t="shared" si="46"/>
        <v>13.333333333333334</v>
      </c>
      <c r="P220" s="37">
        <v>15.957555915548085</v>
      </c>
      <c r="Q220" s="24">
        <f>+Ene!L220+Feb!L220+Mar!L220+Abr!L220+May!L220+Jun!L220+Jul!L220+Ago!L220+Set!L220+Oct!L220+Nov!L220+Dic!L220</f>
        <v>2</v>
      </c>
      <c r="R220" s="33">
        <f t="shared" si="47"/>
        <v>12.533247638827447</v>
      </c>
      <c r="S220" s="44">
        <v>17.69533178224745</v>
      </c>
      <c r="T220" s="24">
        <f>+Ene!M220+Feb!M220+Mar!M220+Abr!M220+May!M220+Jun!M220+Jul!M220+Ago!M220+Set!M220+Oct!M220+Nov!M220+Dic!M220</f>
        <v>0</v>
      </c>
      <c r="U220" s="33">
        <f t="shared" si="48"/>
        <v>0</v>
      </c>
      <c r="V220" s="44">
        <v>0</v>
      </c>
      <c r="W220" s="23">
        <f>+Ene!N220+Feb!N220+Mar!N220+Abr!N220+May!N220+Jun!N220+Jul!N220+Ago!N220+Set!N220+Oct!N220+Nov!N220+Dic!N220</f>
        <v>4</v>
      </c>
      <c r="X220" s="42">
        <f t="shared" si="49"/>
        <v>0</v>
      </c>
      <c r="Y220" s="37">
        <v>45.648106876450058</v>
      </c>
      <c r="Z220" s="24">
        <f>+Ene!O220+Feb!O220+Mar!O220+Abr!O220+May!O220+Jun!O220+Jul!O220+Ago!O220+Set!O220+Oct!O220+Nov!O220+Dic!O220</f>
        <v>6</v>
      </c>
      <c r="AA220" s="33">
        <f t="shared" si="50"/>
        <v>13.14402811104399</v>
      </c>
      <c r="AB220" s="37">
        <v>45.648106876450058</v>
      </c>
      <c r="AC220" s="24">
        <f>+Ene!P220+Feb!P220+Mar!P220+Abr!P220+May!P220+Jun!P220+Jul!P220+Ago!P220+Set!P220+Oct!P220+Nov!P220+Dic!P220</f>
        <v>8</v>
      </c>
      <c r="AD220" s="33">
        <f t="shared" si="51"/>
        <v>17.525370814725321</v>
      </c>
      <c r="AE220" s="24">
        <v>14.690550960901971</v>
      </c>
      <c r="AF220" s="24">
        <f>+Ene!Q220+Feb!Q220+Mar!Q220+Abr!Q220+May!Q220+Jun!Q220+Jul!Q220+Ago!Q220+Set!Q220+Oct!Q220+Nov!Q220+Dic!Q220</f>
        <v>0</v>
      </c>
      <c r="AG220" s="33">
        <f t="shared" si="52"/>
        <v>0</v>
      </c>
      <c r="AH220" s="37">
        <v>64.61044361334362</v>
      </c>
      <c r="AI220" s="24">
        <f>+Ene!R220+Feb!R220+Mar!R220+Abr!R220+May!R220+Jun!R220+Jul!R220+Ago!R220+Set!R220+Oct!R220+Nov!R220+Dic!R220</f>
        <v>0</v>
      </c>
      <c r="AJ220" s="33">
        <f t="shared" si="53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24">
        <v>45.648106876450058</v>
      </c>
      <c r="AN220" s="24">
        <f>+Ene!U220+Feb!U220+Mar!U220+Abr!U220+May!U220+Jun!U220+Jul!U220+Ago!U220+Set!U220+Oct!U220+Nov!U220+Dic!U220</f>
        <v>5</v>
      </c>
      <c r="AO220" s="33">
        <f t="shared" si="54"/>
        <v>10.953356759203324</v>
      </c>
      <c r="AP220" s="24">
        <f t="shared" si="55"/>
        <v>5</v>
      </c>
      <c r="AQ220" s="24">
        <f>+Ene!V220+Feb!V220+Mar!V220+Abr!V220+May!V220+Jun!V220+Jul!V220+Ago!V220+Set!V220+Oct!V220+Nov!V220+Dic!V220</f>
        <v>1</v>
      </c>
      <c r="AR220" s="33">
        <f t="shared" si="56"/>
        <v>20</v>
      </c>
      <c r="AS220" s="24">
        <f t="shared" si="57"/>
        <v>5</v>
      </c>
      <c r="AT220" s="24">
        <f>+Ene!W220+Feb!W220+Mar!W220+Abr!W220+May!W220+Jun!W220+Jul!W220+Ago!W220+Set!W220+Oct!W220+Nov!W220+Dic!W220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372</v>
      </c>
      <c r="E221" s="45" t="s">
        <v>234</v>
      </c>
      <c r="F221" s="45" t="s">
        <v>218</v>
      </c>
      <c r="G221" s="46" t="s">
        <v>282</v>
      </c>
      <c r="H221" s="46">
        <v>222</v>
      </c>
      <c r="I221" s="45" t="s">
        <v>408</v>
      </c>
      <c r="J221" s="24">
        <v>189</v>
      </c>
      <c r="K221" s="27">
        <f>+Ene!J221+Feb!J221+Mar!J221+Abr!J221+May!J221+Jun!J221+Jul!J221+Ago!J221+Set!J221+Oct!J221+Nov!J221+Dic!J221</f>
        <v>8</v>
      </c>
      <c r="L221" s="33">
        <f t="shared" si="45"/>
        <v>4.2328042328042326</v>
      </c>
      <c r="M221" s="37">
        <v>167</v>
      </c>
      <c r="N221" s="24">
        <f>+Ene!K221+Feb!K221+Mar!K221+Abr!K221+May!K221+Jun!K221+Jul!K221+Ago!K221+Set!K221+Oct!K221+Nov!K221+Dic!K221</f>
        <v>8</v>
      </c>
      <c r="O221" s="33">
        <f t="shared" si="46"/>
        <v>4.7904191616766472</v>
      </c>
      <c r="P221" s="37">
        <v>117</v>
      </c>
      <c r="Q221" s="24">
        <f>+Ene!L221+Feb!L221+Mar!L221+Abr!L221+May!L221+Jun!L221+Jul!L221+Ago!L221+Set!L221+Oct!L221+Nov!L221+Dic!L221</f>
        <v>3</v>
      </c>
      <c r="R221" s="33">
        <f t="shared" si="47"/>
        <v>2.5641025641025639</v>
      </c>
      <c r="S221" s="44">
        <v>150</v>
      </c>
      <c r="T221" s="24">
        <f>+Ene!M221+Feb!M221+Mar!M221+Abr!M221+May!M221+Jun!M221+Jul!M221+Ago!M221+Set!M221+Oct!M221+Nov!M221+Dic!M221</f>
        <v>3</v>
      </c>
      <c r="U221" s="33">
        <f t="shared" si="48"/>
        <v>2</v>
      </c>
      <c r="V221" s="44">
        <v>189</v>
      </c>
      <c r="W221" s="23">
        <f>+Ene!N221+Feb!N221+Mar!N221+Abr!N221+May!N221+Jun!N221+Jul!N221+Ago!N221+Set!N221+Oct!N221+Nov!N221+Dic!N221</f>
        <v>11</v>
      </c>
      <c r="X221" s="42">
        <f t="shared" si="49"/>
        <v>5.8201058201058196</v>
      </c>
      <c r="Y221" s="37">
        <v>473</v>
      </c>
      <c r="Z221" s="24">
        <f>+Ene!O221+Feb!O221+Mar!O221+Abr!O221+May!O221+Jun!O221+Jul!O221+Ago!O221+Set!O221+Oct!O221+Nov!O221+Dic!O221</f>
        <v>24</v>
      </c>
      <c r="AA221" s="33">
        <f t="shared" si="50"/>
        <v>5.07399577167019</v>
      </c>
      <c r="AB221" s="37">
        <v>473</v>
      </c>
      <c r="AC221" s="24">
        <f>+Ene!P221+Feb!P221+Mar!P221+Abr!P221+May!P221+Jun!P221+Jul!P221+Ago!P221+Set!P221+Oct!P221+Nov!P221+Dic!P221</f>
        <v>22</v>
      </c>
      <c r="AD221" s="33">
        <f t="shared" si="51"/>
        <v>4.6511627906976747</v>
      </c>
      <c r="AE221" s="24">
        <v>189</v>
      </c>
      <c r="AF221" s="24">
        <f>+Ene!Q221+Feb!Q221+Mar!Q221+Abr!Q221+May!Q221+Jun!Q221+Jul!Q221+Ago!Q221+Set!Q221+Oct!Q221+Nov!Q221+Dic!Q221</f>
        <v>0</v>
      </c>
      <c r="AG221" s="33">
        <f t="shared" si="52"/>
        <v>0</v>
      </c>
      <c r="AH221" s="37">
        <v>574</v>
      </c>
      <c r="AI221" s="24">
        <f>+Ene!R221+Feb!R221+Mar!R221+Abr!R221+May!R221+Jun!R221+Jul!R221+Ago!R221+Set!R221+Oct!R221+Nov!R221+Dic!R221</f>
        <v>0</v>
      </c>
      <c r="AJ221" s="33">
        <f t="shared" si="53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24">
        <v>473</v>
      </c>
      <c r="AN221" s="24">
        <f>+Ene!U221+Feb!U221+Mar!U221+Abr!U221+May!U221+Jun!U221+Jul!U221+Ago!U221+Set!U221+Oct!U221+Nov!U221+Dic!U221</f>
        <v>65</v>
      </c>
      <c r="AO221" s="33">
        <f t="shared" si="54"/>
        <v>13.742071881606766</v>
      </c>
      <c r="AP221" s="24">
        <f t="shared" si="55"/>
        <v>65</v>
      </c>
      <c r="AQ221" s="24">
        <f>+Ene!V221+Feb!V221+Mar!V221+Abr!V221+May!V221+Jun!V221+Jul!V221+Ago!V221+Set!V221+Oct!V221+Nov!V221+Dic!V221</f>
        <v>4</v>
      </c>
      <c r="AR221" s="33">
        <f t="shared" si="56"/>
        <v>6.1538461538461542</v>
      </c>
      <c r="AS221" s="24">
        <f t="shared" si="57"/>
        <v>65</v>
      </c>
      <c r="AT221" s="24">
        <f>+Ene!W221+Feb!W221+Mar!W221+Abr!W221+May!W221+Jun!W221+Jul!W221+Ago!W221+Set!W221+Oct!W221+Nov!W221+Dic!W221</f>
        <v>10</v>
      </c>
      <c r="AU221" s="33">
        <f t="shared" si="58"/>
        <v>15.384615384615385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372</v>
      </c>
      <c r="E222" s="45" t="s">
        <v>234</v>
      </c>
      <c r="F222" s="45" t="s">
        <v>218</v>
      </c>
      <c r="G222" s="46" t="s">
        <v>284</v>
      </c>
      <c r="H222" s="46">
        <v>223</v>
      </c>
      <c r="I222" s="45" t="s">
        <v>409</v>
      </c>
      <c r="J222" s="24">
        <v>13.695986156778856</v>
      </c>
      <c r="K222" s="27">
        <f>+Ene!J222+Feb!J222+Mar!J222+Abr!J222+May!J222+Jun!J222+Jul!J222+Ago!J222+Set!J222+Oct!J222+Nov!J222+Dic!J222</f>
        <v>1</v>
      </c>
      <c r="L222" s="33">
        <f t="shared" si="45"/>
        <v>7.3014092490524902</v>
      </c>
      <c r="M222" s="37">
        <v>12</v>
      </c>
      <c r="N222" s="24">
        <f>+Ene!K222+Feb!K222+Mar!K222+Abr!K222+May!K222+Jun!K222+Jul!K222+Ago!K222+Set!K222+Oct!K222+Nov!K222+Dic!K222</f>
        <v>1</v>
      </c>
      <c r="O222" s="33">
        <f t="shared" si="46"/>
        <v>8.3333333333333321</v>
      </c>
      <c r="P222" s="37">
        <v>14.877213625073752</v>
      </c>
      <c r="Q222" s="24">
        <f>+Ene!L222+Feb!L222+Mar!L222+Abr!L222+May!L222+Jun!L222+Jul!L222+Ago!L222+Set!L222+Oct!L222+Nov!L222+Dic!L222</f>
        <v>2</v>
      </c>
      <c r="R222" s="33">
        <f t="shared" si="47"/>
        <v>13.443377573265741</v>
      </c>
      <c r="S222" s="44">
        <v>16.497340349880918</v>
      </c>
      <c r="T222" s="24">
        <f>+Ene!M222+Feb!M222+Mar!M222+Abr!M222+May!M222+Jun!M222+Jul!M222+Ago!M222+Set!M222+Oct!M222+Nov!M222+Dic!M222</f>
        <v>1</v>
      </c>
      <c r="U222" s="33">
        <f t="shared" si="48"/>
        <v>6.061583132745505</v>
      </c>
      <c r="V222" s="44">
        <v>0</v>
      </c>
      <c r="W222" s="23">
        <f>+Ene!N222+Feb!N222+Mar!N222+Abr!N222+May!N222+Jun!N222+Jul!N222+Ago!N222+Set!N222+Oct!N222+Nov!N222+Dic!N222</f>
        <v>3</v>
      </c>
      <c r="X222" s="42">
        <f t="shared" si="49"/>
        <v>0</v>
      </c>
      <c r="Y222" s="37">
        <v>40.573199781852608</v>
      </c>
      <c r="Z222" s="24">
        <f>+Ene!O222+Feb!O222+Mar!O222+Abr!O222+May!O222+Jun!O222+Jul!O222+Ago!O222+Set!O222+Oct!O222+Nov!O222+Dic!O222</f>
        <v>9</v>
      </c>
      <c r="AA222" s="33">
        <f t="shared" si="50"/>
        <v>22.182130195276038</v>
      </c>
      <c r="AB222" s="37">
        <v>40.573199781852608</v>
      </c>
      <c r="AC222" s="24">
        <f>+Ene!P222+Feb!P222+Mar!P222+Abr!P222+May!P222+Jun!P222+Jul!P222+Ago!P222+Set!P222+Oct!P222+Nov!P222+Dic!P222</f>
        <v>6</v>
      </c>
      <c r="AD222" s="33">
        <f t="shared" si="51"/>
        <v>14.788086796850694</v>
      </c>
      <c r="AE222" s="24">
        <v>13.695986156778856</v>
      </c>
      <c r="AF222" s="24">
        <f>+Ene!Q222+Feb!Q222+Mar!Q222+Abr!Q222+May!Q222+Jun!Q222+Jul!Q222+Ago!Q222+Set!Q222+Oct!Q222+Nov!Q222+Dic!Q222</f>
        <v>0</v>
      </c>
      <c r="AG222" s="33">
        <f t="shared" si="52"/>
        <v>0</v>
      </c>
      <c r="AH222" s="37">
        <v>58.251767600028415</v>
      </c>
      <c r="AI222" s="24">
        <f>+Ene!R222+Feb!R222+Mar!R222+Abr!R222+May!R222+Jun!R222+Jul!R222+Ago!R222+Set!R222+Oct!R222+Nov!R222+Dic!R222</f>
        <v>0</v>
      </c>
      <c r="AJ222" s="33">
        <f t="shared" si="53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24">
        <v>40.573199781852608</v>
      </c>
      <c r="AN222" s="24">
        <f>+Ene!U222+Feb!U222+Mar!U222+Abr!U222+May!U222+Jun!U222+Jul!U222+Ago!U222+Set!U222+Oct!U222+Nov!U222+Dic!U222</f>
        <v>6</v>
      </c>
      <c r="AO222" s="33">
        <f t="shared" si="54"/>
        <v>14.788086796850694</v>
      </c>
      <c r="AP222" s="24">
        <f t="shared" si="55"/>
        <v>6</v>
      </c>
      <c r="AQ222" s="24">
        <f>+Ene!V222+Feb!V222+Mar!V222+Abr!V222+May!V222+Jun!V222+Jul!V222+Ago!V222+Set!V222+Oct!V222+Nov!V222+Dic!V222</f>
        <v>3</v>
      </c>
      <c r="AR222" s="33">
        <f t="shared" si="56"/>
        <v>50</v>
      </c>
      <c r="AS222" s="24">
        <f t="shared" si="57"/>
        <v>6</v>
      </c>
      <c r="AT222" s="24">
        <f>+Ene!W222+Feb!W222+Mar!W222+Abr!W222+May!W222+Jun!W222+Jul!W222+Ago!W222+Set!W222+Oct!W222+Nov!W222+Dic!W222</f>
        <v>1</v>
      </c>
      <c r="AU222" s="33">
        <f t="shared" si="58"/>
        <v>16.666666666666664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372</v>
      </c>
      <c r="E223" s="45" t="s">
        <v>234</v>
      </c>
      <c r="F223" s="45" t="s">
        <v>218</v>
      </c>
      <c r="G223" s="46" t="s">
        <v>282</v>
      </c>
      <c r="H223" s="46">
        <v>224</v>
      </c>
      <c r="I223" s="45" t="s">
        <v>410</v>
      </c>
      <c r="J223" s="24">
        <v>198</v>
      </c>
      <c r="K223" s="27">
        <f>+Ene!J223+Feb!J223+Mar!J223+Abr!J223+May!J223+Jun!J223+Jul!J223+Ago!J223+Set!J223+Oct!J223+Nov!J223+Dic!J223</f>
        <v>25</v>
      </c>
      <c r="L223" s="33">
        <f t="shared" si="45"/>
        <v>12.626262626262626</v>
      </c>
      <c r="M223" s="37">
        <v>195</v>
      </c>
      <c r="N223" s="24">
        <f>+Ene!K223+Feb!K223+Mar!K223+Abr!K223+May!K223+Jun!K223+Jul!K223+Ago!K223+Set!K223+Oct!K223+Nov!K223+Dic!K223</f>
        <v>25</v>
      </c>
      <c r="O223" s="33">
        <f t="shared" si="46"/>
        <v>12.820512820512819</v>
      </c>
      <c r="P223" s="37">
        <v>253</v>
      </c>
      <c r="Q223" s="24">
        <f>+Ene!L223+Feb!L223+Mar!L223+Abr!L223+May!L223+Jun!L223+Jul!L223+Ago!L223+Set!L223+Oct!L223+Nov!L223+Dic!L223</f>
        <v>6</v>
      </c>
      <c r="R223" s="33">
        <f t="shared" si="47"/>
        <v>2.3715415019762842</v>
      </c>
      <c r="S223" s="44">
        <v>249</v>
      </c>
      <c r="T223" s="24">
        <f>+Ene!M223+Feb!M223+Mar!M223+Abr!M223+May!M223+Jun!M223+Jul!M223+Ago!M223+Set!M223+Oct!M223+Nov!M223+Dic!M223</f>
        <v>0</v>
      </c>
      <c r="U223" s="33">
        <f t="shared" si="48"/>
        <v>0</v>
      </c>
      <c r="V223" s="44">
        <v>198</v>
      </c>
      <c r="W223" s="23">
        <f>+Ene!N223+Feb!N223+Mar!N223+Abr!N223+May!N223+Jun!N223+Jul!N223+Ago!N223+Set!N223+Oct!N223+Nov!N223+Dic!N223</f>
        <v>32</v>
      </c>
      <c r="X223" s="42">
        <f t="shared" si="49"/>
        <v>16.161616161616163</v>
      </c>
      <c r="Y223" s="37">
        <v>646</v>
      </c>
      <c r="Z223" s="24">
        <f>+Ene!O223+Feb!O223+Mar!O223+Abr!O223+May!O223+Jun!O223+Jul!O223+Ago!O223+Set!O223+Oct!O223+Nov!O223+Dic!O223</f>
        <v>74</v>
      </c>
      <c r="AA223" s="33">
        <f t="shared" si="50"/>
        <v>11.455108359133128</v>
      </c>
      <c r="AB223" s="37">
        <v>646</v>
      </c>
      <c r="AC223" s="24">
        <f>+Ene!P223+Feb!P223+Mar!P223+Abr!P223+May!P223+Jun!P223+Jul!P223+Ago!P223+Set!P223+Oct!P223+Nov!P223+Dic!P223</f>
        <v>63</v>
      </c>
      <c r="AD223" s="33">
        <f t="shared" si="51"/>
        <v>9.7523219814241493</v>
      </c>
      <c r="AE223" s="24">
        <v>198</v>
      </c>
      <c r="AF223" s="24">
        <f>+Ene!Q223+Feb!Q223+Mar!Q223+Abr!Q223+May!Q223+Jun!Q223+Jul!Q223+Ago!Q223+Set!Q223+Oct!Q223+Nov!Q223+Dic!Q223</f>
        <v>1</v>
      </c>
      <c r="AG223" s="33">
        <f t="shared" si="52"/>
        <v>0.50505050505050508</v>
      </c>
      <c r="AH223" s="37">
        <v>873</v>
      </c>
      <c r="AI223" s="24">
        <f>+Ene!R223+Feb!R223+Mar!R223+Abr!R223+May!R223+Jun!R223+Jul!R223+Ago!R223+Set!R223+Oct!R223+Nov!R223+Dic!R223</f>
        <v>0</v>
      </c>
      <c r="AJ223" s="33">
        <f t="shared" si="53"/>
        <v>0</v>
      </c>
      <c r="AK223" s="24">
        <f>+Ene!S223+Feb!S223+Mar!S223+Abr!S223+May!S223+Jun!S223+Jul!S223+Ago!S223+Set!S223+Oct!S223+Nov!S223+Dic!S223</f>
        <v>5</v>
      </c>
      <c r="AL223" s="24">
        <f>+Ene!T223+Feb!T223+Mar!T223+Abr!T223+May!T223+Jun!T223+Jul!T223+Ago!T223+Set!T223+Oct!T223+Nov!T223+Dic!T223</f>
        <v>5</v>
      </c>
      <c r="AM223" s="24">
        <v>646</v>
      </c>
      <c r="AN223" s="24">
        <f>+Ene!U223+Feb!U223+Mar!U223+Abr!U223+May!U223+Jun!U223+Jul!U223+Ago!U223+Set!U223+Oct!U223+Nov!U223+Dic!U223</f>
        <v>211</v>
      </c>
      <c r="AO223" s="33">
        <f t="shared" si="54"/>
        <v>32.662538699690401</v>
      </c>
      <c r="AP223" s="24">
        <f t="shared" si="55"/>
        <v>211</v>
      </c>
      <c r="AQ223" s="24">
        <f>+Ene!V223+Feb!V223+Mar!V223+Abr!V223+May!V223+Jun!V223+Jul!V223+Ago!V223+Set!V223+Oct!V223+Nov!V223+Dic!V223</f>
        <v>10</v>
      </c>
      <c r="AR223" s="33">
        <f t="shared" si="56"/>
        <v>4.7393364928909953</v>
      </c>
      <c r="AS223" s="24">
        <f t="shared" si="57"/>
        <v>211</v>
      </c>
      <c r="AT223" s="24">
        <f>+Ene!W223+Feb!W223+Mar!W223+Abr!W223+May!W223+Jun!W223+Jul!W223+Ago!W223+Set!W223+Oct!W223+Nov!W223+Dic!W223</f>
        <v>29</v>
      </c>
      <c r="AU223" s="33">
        <f t="shared" si="58"/>
        <v>13.744075829383887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372</v>
      </c>
      <c r="E224" s="45" t="s">
        <v>234</v>
      </c>
      <c r="F224" s="45" t="s">
        <v>218</v>
      </c>
      <c r="G224" s="46" t="s">
        <v>284</v>
      </c>
      <c r="H224" s="46">
        <v>225</v>
      </c>
      <c r="I224" s="45" t="s">
        <v>411</v>
      </c>
      <c r="J224" s="24">
        <v>19</v>
      </c>
      <c r="K224" s="27">
        <f>+Ene!J224+Feb!J224+Mar!J224+Abr!J224+May!J224+Jun!J224+Jul!J224+Ago!J224+Set!J224+Oct!J224+Nov!J224+Dic!J224</f>
        <v>3</v>
      </c>
      <c r="L224" s="33">
        <f t="shared" si="45"/>
        <v>15.789473684210526</v>
      </c>
      <c r="M224" s="37">
        <v>21</v>
      </c>
      <c r="N224" s="24">
        <f>+Ene!K224+Feb!K224+Mar!K224+Abr!K224+May!K224+Jun!K224+Jul!K224+Ago!K224+Set!K224+Oct!K224+Nov!K224+Dic!K224</f>
        <v>3</v>
      </c>
      <c r="O224" s="33">
        <f t="shared" si="46"/>
        <v>14.285714285714285</v>
      </c>
      <c r="P224" s="37">
        <v>25</v>
      </c>
      <c r="Q224" s="24">
        <f>+Ene!L224+Feb!L224+Mar!L224+Abr!L224+May!L224+Jun!L224+Jul!L224+Ago!L224+Set!L224+Oct!L224+Nov!L224+Dic!L224</f>
        <v>0</v>
      </c>
      <c r="R224" s="33">
        <f t="shared" si="47"/>
        <v>0</v>
      </c>
      <c r="S224" s="44">
        <v>24</v>
      </c>
      <c r="T224" s="24">
        <f>+Ene!M224+Feb!M224+Mar!M224+Abr!M224+May!M224+Jun!M224+Jul!M224+Ago!M224+Set!M224+Oct!M224+Nov!M224+Dic!M224</f>
        <v>0</v>
      </c>
      <c r="U224" s="33">
        <f t="shared" si="48"/>
        <v>0</v>
      </c>
      <c r="V224" s="44">
        <v>0</v>
      </c>
      <c r="W224" s="23">
        <f>+Ene!N224+Feb!N224+Mar!N224+Abr!N224+May!N224+Jun!N224+Jul!N224+Ago!N224+Set!N224+Oct!N224+Nov!N224+Dic!N224</f>
        <v>0</v>
      </c>
      <c r="X224" s="42">
        <f t="shared" si="49"/>
        <v>0</v>
      </c>
      <c r="Y224" s="37">
        <v>65</v>
      </c>
      <c r="Z224" s="24">
        <f>+Ene!O224+Feb!O224+Mar!O224+Abr!O224+May!O224+Jun!O224+Jul!O224+Ago!O224+Set!O224+Oct!O224+Nov!O224+Dic!O224</f>
        <v>9</v>
      </c>
      <c r="AA224" s="33">
        <f t="shared" si="50"/>
        <v>13.846153846153847</v>
      </c>
      <c r="AB224" s="37">
        <v>65</v>
      </c>
      <c r="AC224" s="24">
        <f>+Ene!P224+Feb!P224+Mar!P224+Abr!P224+May!P224+Jun!P224+Jul!P224+Ago!P224+Set!P224+Oct!P224+Nov!P224+Dic!P224</f>
        <v>3</v>
      </c>
      <c r="AD224" s="33">
        <f t="shared" si="51"/>
        <v>4.6153846153846159</v>
      </c>
      <c r="AE224" s="24">
        <v>19</v>
      </c>
      <c r="AF224" s="24">
        <f>+Ene!Q224+Feb!Q224+Mar!Q224+Abr!Q224+May!Q224+Jun!Q224+Jul!Q224+Ago!Q224+Set!Q224+Oct!Q224+Nov!Q224+Dic!Q224</f>
        <v>1</v>
      </c>
      <c r="AG224" s="33">
        <f t="shared" si="52"/>
        <v>5.2631578947368416</v>
      </c>
      <c r="AH224" s="37">
        <v>82</v>
      </c>
      <c r="AI224" s="24">
        <f>+Ene!R224+Feb!R224+Mar!R224+Abr!R224+May!R224+Jun!R224+Jul!R224+Ago!R224+Set!R224+Oct!R224+Nov!R224+Dic!R224</f>
        <v>0</v>
      </c>
      <c r="AJ224" s="33">
        <f t="shared" si="53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24">
        <v>65</v>
      </c>
      <c r="AN224" s="24">
        <f>+Ene!U224+Feb!U224+Mar!U224+Abr!U224+May!U224+Jun!U224+Jul!U224+Ago!U224+Set!U224+Oct!U224+Nov!U224+Dic!U224</f>
        <v>11</v>
      </c>
      <c r="AO224" s="33">
        <f t="shared" si="54"/>
        <v>16.923076923076923</v>
      </c>
      <c r="AP224" s="24">
        <f t="shared" si="55"/>
        <v>11</v>
      </c>
      <c r="AQ224" s="24">
        <f>+Ene!V224+Feb!V224+Mar!V224+Abr!V224+May!V224+Jun!V224+Jul!V224+Ago!V224+Set!V224+Oct!V224+Nov!V224+Dic!V224</f>
        <v>1</v>
      </c>
      <c r="AR224" s="33">
        <f t="shared" si="56"/>
        <v>9.0909090909090917</v>
      </c>
      <c r="AS224" s="24">
        <f t="shared" si="57"/>
        <v>11</v>
      </c>
      <c r="AT224" s="24">
        <f>+Ene!W224+Feb!W224+Mar!W224+Abr!W224+May!W224+Jun!W224+Jul!W224+Ago!W224+Set!W224+Oct!W224+Nov!W224+Dic!W224</f>
        <v>2</v>
      </c>
      <c r="AU224" s="33">
        <f t="shared" si="58"/>
        <v>18.181818181818183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372</v>
      </c>
      <c r="E225" s="45" t="s">
        <v>234</v>
      </c>
      <c r="F225" s="45" t="s">
        <v>218</v>
      </c>
      <c r="G225" s="46" t="s">
        <v>284</v>
      </c>
      <c r="H225" s="46">
        <v>226</v>
      </c>
      <c r="I225" s="45" t="s">
        <v>412</v>
      </c>
      <c r="J225" s="24">
        <v>10</v>
      </c>
      <c r="K225" s="27">
        <f>+Ene!J225+Feb!J225+Mar!J225+Abr!J225+May!J225+Jun!J225+Jul!J225+Ago!J225+Set!J225+Oct!J225+Nov!J225+Dic!J225</f>
        <v>1</v>
      </c>
      <c r="L225" s="33">
        <f t="shared" si="45"/>
        <v>10</v>
      </c>
      <c r="M225" s="37">
        <v>15</v>
      </c>
      <c r="N225" s="24">
        <f>+Ene!K225+Feb!K225+Mar!K225+Abr!K225+May!K225+Jun!K225+Jul!K225+Ago!K225+Set!K225+Oct!K225+Nov!K225+Dic!K225</f>
        <v>1</v>
      </c>
      <c r="O225" s="33">
        <f t="shared" si="46"/>
        <v>6.666666666666667</v>
      </c>
      <c r="P225" s="37">
        <v>12</v>
      </c>
      <c r="Q225" s="24">
        <f>+Ene!L225+Feb!L225+Mar!L225+Abr!L225+May!L225+Jun!L225+Jul!L225+Ago!L225+Set!L225+Oct!L225+Nov!L225+Dic!L225</f>
        <v>2</v>
      </c>
      <c r="R225" s="33">
        <f t="shared" si="47"/>
        <v>16.666666666666664</v>
      </c>
      <c r="S225" s="44">
        <v>10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v>0</v>
      </c>
      <c r="W225" s="23">
        <f>+Ene!N225+Feb!N225+Mar!N225+Abr!N225+May!N225+Jun!N225+Jul!N225+Ago!N225+Set!N225+Oct!N225+Nov!N225+Dic!N225</f>
        <v>0</v>
      </c>
      <c r="X225" s="42">
        <f t="shared" si="49"/>
        <v>0</v>
      </c>
      <c r="Y225" s="37">
        <v>37</v>
      </c>
      <c r="Z225" s="24">
        <f>+Ene!O225+Feb!O225+Mar!O225+Abr!O225+May!O225+Jun!O225+Jul!O225+Ago!O225+Set!O225+Oct!O225+Nov!O225+Dic!O225</f>
        <v>0</v>
      </c>
      <c r="AA225" s="33">
        <f t="shared" si="50"/>
        <v>0</v>
      </c>
      <c r="AB225" s="37">
        <v>37</v>
      </c>
      <c r="AC225" s="24">
        <f>+Ene!P225+Feb!P225+Mar!P225+Abr!P225+May!P225+Jun!P225+Jul!P225+Ago!P225+Set!P225+Oct!P225+Nov!P225+Dic!P225</f>
        <v>3</v>
      </c>
      <c r="AD225" s="33">
        <f t="shared" si="51"/>
        <v>8.1081081081081088</v>
      </c>
      <c r="AE225" s="24">
        <v>10</v>
      </c>
      <c r="AF225" s="24">
        <f>+Ene!Q225+Feb!Q225+Mar!Q225+Abr!Q225+May!Q225+Jun!Q225+Jul!Q225+Ago!Q225+Set!Q225+Oct!Q225+Nov!Q225+Dic!Q225</f>
        <v>0</v>
      </c>
      <c r="AG225" s="33">
        <f t="shared" si="52"/>
        <v>0</v>
      </c>
      <c r="AH225" s="37">
        <v>50</v>
      </c>
      <c r="AI225" s="24">
        <f>+Ene!R225+Feb!R225+Mar!R225+Abr!R225+May!R225+Jun!R225+Jul!R225+Ago!R225+Set!R225+Oct!R225+Nov!R225+Dic!R225</f>
        <v>0</v>
      </c>
      <c r="AJ225" s="33">
        <f t="shared" si="53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24">
        <v>37</v>
      </c>
      <c r="AN225" s="24">
        <f>+Ene!U225+Feb!U225+Mar!U225+Abr!U225+May!U225+Jun!U225+Jul!U225+Ago!U225+Set!U225+Oct!U225+Nov!U225+Dic!U225</f>
        <v>5</v>
      </c>
      <c r="AO225" s="33">
        <f t="shared" si="54"/>
        <v>13.513513513513514</v>
      </c>
      <c r="AP225" s="24">
        <f t="shared" si="55"/>
        <v>5</v>
      </c>
      <c r="AQ225" s="24">
        <f>+Ene!V225+Feb!V225+Mar!V225+Abr!V225+May!V225+Jun!V225+Jul!V225+Ago!V225+Set!V225+Oct!V225+Nov!V225+Dic!V225</f>
        <v>2</v>
      </c>
      <c r="AR225" s="33">
        <f t="shared" si="56"/>
        <v>40</v>
      </c>
      <c r="AS225" s="24">
        <f t="shared" si="57"/>
        <v>5</v>
      </c>
      <c r="AT225" s="24">
        <f>+Ene!W225+Feb!W225+Mar!W225+Abr!W225+May!W225+Jun!W225+Jul!W225+Ago!W225+Set!W225+Oct!W225+Nov!W225+Dic!W225</f>
        <v>1</v>
      </c>
      <c r="AU225" s="33">
        <f t="shared" si="58"/>
        <v>20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372</v>
      </c>
      <c r="E226" s="45" t="s">
        <v>234</v>
      </c>
      <c r="F226" s="45" t="s">
        <v>218</v>
      </c>
      <c r="G226" s="46" t="s">
        <v>284</v>
      </c>
      <c r="H226" s="46">
        <v>227</v>
      </c>
      <c r="I226" s="45" t="s">
        <v>219</v>
      </c>
      <c r="J226" s="24">
        <v>10</v>
      </c>
      <c r="K226" s="27">
        <f>+Ene!J226+Feb!J226+Mar!J226+Abr!J226+May!J226+Jun!J226+Jul!J226+Ago!J226+Set!J226+Oct!J226+Nov!J226+Dic!J226</f>
        <v>0</v>
      </c>
      <c r="L226" s="33">
        <f t="shared" si="45"/>
        <v>0</v>
      </c>
      <c r="M226" s="37">
        <v>11.747372473864782</v>
      </c>
      <c r="N226" s="24">
        <f>+Ene!K226+Feb!K226+Mar!K226+Abr!K226+May!K226+Jun!K226+Jul!K226+Ago!K226+Set!K226+Oct!K226+Nov!K226+Dic!K226</f>
        <v>0</v>
      </c>
      <c r="O226" s="33">
        <f t="shared" si="46"/>
        <v>0</v>
      </c>
      <c r="P226" s="37">
        <v>10</v>
      </c>
      <c r="Q226" s="24">
        <f>+Ene!L226+Feb!L226+Mar!L226+Abr!L226+May!L226+Jun!L226+Jul!L226+Ago!L226+Set!L226+Oct!L226+Nov!L226+Dic!L226</f>
        <v>0</v>
      </c>
      <c r="R226" s="33">
        <f t="shared" si="47"/>
        <v>0</v>
      </c>
      <c r="S226" s="44">
        <v>10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v>0</v>
      </c>
      <c r="W226" s="23">
        <f>+Ene!N226+Feb!N226+Mar!N226+Abr!N226+May!N226+Jun!N226+Jul!N226+Ago!N226+Set!N226+Oct!N226+Nov!N226+Dic!N226</f>
        <v>0</v>
      </c>
      <c r="X226" s="42">
        <f t="shared" si="49"/>
        <v>0</v>
      </c>
      <c r="Y226" s="37">
        <v>31.747372473864782</v>
      </c>
      <c r="Z226" s="24">
        <f>+Ene!O226+Feb!O226+Mar!O226+Abr!O226+May!O226+Jun!O226+Jul!O226+Ago!O226+Set!O226+Oct!O226+Nov!O226+Dic!O226</f>
        <v>1</v>
      </c>
      <c r="AA226" s="33">
        <f t="shared" si="50"/>
        <v>3.1498669718989332</v>
      </c>
      <c r="AB226" s="37">
        <v>31.747372473864782</v>
      </c>
      <c r="AC226" s="24">
        <f>+Ene!P226+Feb!P226+Mar!P226+Abr!P226+May!P226+Jun!P226+Jul!P226+Ago!P226+Set!P226+Oct!P226+Nov!P226+Dic!P226</f>
        <v>0</v>
      </c>
      <c r="AD226" s="33">
        <f t="shared" si="51"/>
        <v>0</v>
      </c>
      <c r="AE226" s="24">
        <v>10</v>
      </c>
      <c r="AF226" s="24">
        <f>+Ene!Q226+Feb!Q226+Mar!Q226+Abr!Q226+May!Q226+Jun!Q226+Jul!Q226+Ago!Q226+Set!Q226+Oct!Q226+Nov!Q226+Dic!Q226</f>
        <v>0</v>
      </c>
      <c r="AG226" s="33">
        <f t="shared" si="52"/>
        <v>0</v>
      </c>
      <c r="AH226" s="37">
        <v>46.747372473864786</v>
      </c>
      <c r="AI226" s="24">
        <f>+Ene!R226+Feb!R226+Mar!R226+Abr!R226+May!R226+Jun!R226+Jul!R226+Ago!R226+Set!R226+Oct!R226+Nov!R226+Dic!R226</f>
        <v>0</v>
      </c>
      <c r="AJ226" s="33">
        <f t="shared" si="53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24">
        <v>31.747372473864782</v>
      </c>
      <c r="AN226" s="24">
        <f>+Ene!U226+Feb!U226+Mar!U226+Abr!U226+May!U226+Jun!U226+Jul!U226+Ago!U226+Set!U226+Oct!U226+Nov!U226+Dic!U226</f>
        <v>2</v>
      </c>
      <c r="AO226" s="33">
        <f t="shared" si="54"/>
        <v>6.2997339437978663</v>
      </c>
      <c r="AP226" s="24">
        <f t="shared" si="55"/>
        <v>2</v>
      </c>
      <c r="AQ226" s="24">
        <f>+Ene!V226+Feb!V226+Mar!V226+Abr!V226+May!V226+Jun!V226+Jul!V226+Ago!V226+Set!V226+Oct!V226+Nov!V226+Dic!V226</f>
        <v>0</v>
      </c>
      <c r="AR226" s="33">
        <f t="shared" si="56"/>
        <v>0</v>
      </c>
      <c r="AS226" s="24">
        <f t="shared" si="57"/>
        <v>2</v>
      </c>
      <c r="AT226" s="24">
        <f>+Ene!W226+Feb!W226+Mar!W226+Abr!W226+May!W226+Jun!W226+Jul!W226+Ago!W226+Set!W226+Oct!W226+Nov!W226+Dic!W226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372</v>
      </c>
      <c r="E227" s="45" t="s">
        <v>234</v>
      </c>
      <c r="F227" s="45" t="s">
        <v>218</v>
      </c>
      <c r="G227" s="46" t="s">
        <v>282</v>
      </c>
      <c r="H227" s="46">
        <v>228</v>
      </c>
      <c r="I227" s="45" t="s">
        <v>413</v>
      </c>
      <c r="J227" s="24">
        <v>285</v>
      </c>
      <c r="K227" s="27">
        <f>+Ene!J227+Feb!J227+Mar!J227+Abr!J227+May!J227+Jun!J227+Jul!J227+Ago!J227+Set!J227+Oct!J227+Nov!J227+Dic!J227</f>
        <v>76</v>
      </c>
      <c r="L227" s="33">
        <f t="shared" si="45"/>
        <v>26.666666666666668</v>
      </c>
      <c r="M227" s="37">
        <v>265</v>
      </c>
      <c r="N227" s="24">
        <f>+Ene!K227+Feb!K227+Mar!K227+Abr!K227+May!K227+Jun!K227+Jul!K227+Ago!K227+Set!K227+Oct!K227+Nov!K227+Dic!K227</f>
        <v>76</v>
      </c>
      <c r="O227" s="33">
        <f t="shared" si="46"/>
        <v>28.679245283018869</v>
      </c>
      <c r="P227" s="37">
        <v>280</v>
      </c>
      <c r="Q227" s="24">
        <f>+Ene!L227+Feb!L227+Mar!L227+Abr!L227+May!L227+Jun!L227+Jul!L227+Ago!L227+Set!L227+Oct!L227+Nov!L227+Dic!L227</f>
        <v>14</v>
      </c>
      <c r="R227" s="33">
        <f t="shared" si="47"/>
        <v>5</v>
      </c>
      <c r="S227" s="44">
        <v>330</v>
      </c>
      <c r="T227" s="24">
        <f>+Ene!M227+Feb!M227+Mar!M227+Abr!M227+May!M227+Jun!M227+Jul!M227+Ago!M227+Set!M227+Oct!M227+Nov!M227+Dic!M227</f>
        <v>1</v>
      </c>
      <c r="U227" s="33">
        <f t="shared" si="48"/>
        <v>0.30303030303030304</v>
      </c>
      <c r="V227" s="44">
        <v>285</v>
      </c>
      <c r="W227" s="23">
        <f>+Ene!N227+Feb!N227+Mar!N227+Abr!N227+May!N227+Jun!N227+Jul!N227+Ago!N227+Set!N227+Oct!N227+Nov!N227+Dic!N227</f>
        <v>46</v>
      </c>
      <c r="X227" s="42">
        <f t="shared" si="49"/>
        <v>16.140350877192983</v>
      </c>
      <c r="Y227" s="37">
        <v>830</v>
      </c>
      <c r="Z227" s="24">
        <f>+Ene!O227+Feb!O227+Mar!O227+Abr!O227+May!O227+Jun!O227+Jul!O227+Ago!O227+Set!O227+Oct!O227+Nov!O227+Dic!O227</f>
        <v>103</v>
      </c>
      <c r="AA227" s="33">
        <f t="shared" si="50"/>
        <v>12.409638554216867</v>
      </c>
      <c r="AB227" s="37">
        <v>830</v>
      </c>
      <c r="AC227" s="24">
        <f>+Ene!P227+Feb!P227+Mar!P227+Abr!P227+May!P227+Jun!P227+Jul!P227+Ago!P227+Set!P227+Oct!P227+Nov!P227+Dic!P227</f>
        <v>136</v>
      </c>
      <c r="AD227" s="33">
        <f t="shared" si="51"/>
        <v>16.3855421686747</v>
      </c>
      <c r="AE227" s="24">
        <v>285</v>
      </c>
      <c r="AF227" s="24">
        <f>+Ene!Q227+Feb!Q227+Mar!Q227+Abr!Q227+May!Q227+Jun!Q227+Jul!Q227+Ago!Q227+Set!Q227+Oct!Q227+Nov!Q227+Dic!Q227</f>
        <v>37</v>
      </c>
      <c r="AG227" s="33">
        <f t="shared" si="52"/>
        <v>12.982456140350877</v>
      </c>
      <c r="AH227" s="37">
        <v>1162</v>
      </c>
      <c r="AI227" s="24">
        <f>+Ene!R227+Feb!R227+Mar!R227+Abr!R227+May!R227+Jun!R227+Jul!R227+Ago!R227+Set!R227+Oct!R227+Nov!R227+Dic!R227</f>
        <v>1</v>
      </c>
      <c r="AJ227" s="33">
        <f t="shared" si="53"/>
        <v>8.6058519793459562E-2</v>
      </c>
      <c r="AK227" s="24">
        <f>+Ene!S227+Feb!S227+Mar!S227+Abr!S227+May!S227+Jun!S227+Jul!S227+Ago!S227+Set!S227+Oct!S227+Nov!S227+Dic!S227</f>
        <v>2</v>
      </c>
      <c r="AL227" s="24">
        <f>+Ene!T227+Feb!T227+Mar!T227+Abr!T227+May!T227+Jun!T227+Jul!T227+Ago!T227+Set!T227+Oct!T227+Nov!T227+Dic!T227</f>
        <v>0</v>
      </c>
      <c r="AM227" s="24">
        <v>830</v>
      </c>
      <c r="AN227" s="24">
        <f>+Ene!U227+Feb!U227+Mar!U227+Abr!U227+May!U227+Jun!U227+Jul!U227+Ago!U227+Set!U227+Oct!U227+Nov!U227+Dic!U227</f>
        <v>101</v>
      </c>
      <c r="AO227" s="33">
        <f t="shared" si="54"/>
        <v>12.168674698795181</v>
      </c>
      <c r="AP227" s="24">
        <f t="shared" si="55"/>
        <v>101</v>
      </c>
      <c r="AQ227" s="24">
        <f>+Ene!V227+Feb!V227+Mar!V227+Abr!V227+May!V227+Jun!V227+Jul!V227+Ago!V227+Set!V227+Oct!V227+Nov!V227+Dic!V227</f>
        <v>19</v>
      </c>
      <c r="AR227" s="33">
        <f t="shared" si="56"/>
        <v>18.811881188118811</v>
      </c>
      <c r="AS227" s="24">
        <f t="shared" si="57"/>
        <v>101</v>
      </c>
      <c r="AT227" s="24">
        <f>+Ene!W227+Feb!W227+Mar!W227+Abr!W227+May!W227+Jun!W227+Jul!W227+Ago!W227+Set!W227+Oct!W227+Nov!W227+Dic!W227</f>
        <v>10</v>
      </c>
      <c r="AU227" s="33">
        <f t="shared" si="58"/>
        <v>9.9009900990099009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372</v>
      </c>
      <c r="E228" s="45" t="s">
        <v>234</v>
      </c>
      <c r="F228" s="45" t="s">
        <v>218</v>
      </c>
      <c r="G228" s="46" t="s">
        <v>284</v>
      </c>
      <c r="H228" s="46">
        <v>229</v>
      </c>
      <c r="I228" s="45" t="s">
        <v>414</v>
      </c>
      <c r="J228" s="24">
        <v>18</v>
      </c>
      <c r="K228" s="27">
        <f>+Ene!J228+Feb!J228+Mar!J228+Abr!J228+May!J228+Jun!J228+Jul!J228+Ago!J228+Set!J228+Oct!J228+Nov!J228+Dic!J228</f>
        <v>1</v>
      </c>
      <c r="L228" s="33">
        <f t="shared" si="45"/>
        <v>5.5555555555555554</v>
      </c>
      <c r="M228" s="37">
        <v>16</v>
      </c>
      <c r="N228" s="24">
        <f>+Ene!K228+Feb!K228+Mar!K228+Abr!K228+May!K228+Jun!K228+Jul!K228+Ago!K228+Set!K228+Oct!K228+Nov!K228+Dic!K228</f>
        <v>1</v>
      </c>
      <c r="O228" s="33">
        <f t="shared" si="46"/>
        <v>6.25</v>
      </c>
      <c r="P228" s="37">
        <v>25</v>
      </c>
      <c r="Q228" s="24">
        <f>+Ene!L228+Feb!L228+Mar!L228+Abr!L228+May!L228+Jun!L228+Jul!L228+Ago!L228+Set!L228+Oct!L228+Nov!L228+Dic!L228</f>
        <v>0</v>
      </c>
      <c r="R228" s="33">
        <f t="shared" si="47"/>
        <v>0</v>
      </c>
      <c r="S228" s="44">
        <v>19.392486311433395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v>0</v>
      </c>
      <c r="W228" s="23">
        <f>+Ene!N228+Feb!N228+Mar!N228+Abr!N228+May!N228+Jun!N228+Jul!N228+Ago!N228+Set!N228+Oct!N228+Nov!N228+Dic!N228</f>
        <v>5</v>
      </c>
      <c r="X228" s="42">
        <f t="shared" si="49"/>
        <v>0</v>
      </c>
      <c r="Y228" s="37">
        <v>59</v>
      </c>
      <c r="Z228" s="24">
        <f>+Ene!O228+Feb!O228+Mar!O228+Abr!O228+May!O228+Jun!O228+Jul!O228+Ago!O228+Set!O228+Oct!O228+Nov!O228+Dic!O228</f>
        <v>11</v>
      </c>
      <c r="AA228" s="33">
        <f t="shared" si="50"/>
        <v>18.64406779661017</v>
      </c>
      <c r="AB228" s="37">
        <v>59</v>
      </c>
      <c r="AC228" s="24">
        <f>+Ene!P228+Feb!P228+Mar!P228+Abr!P228+May!P228+Jun!P228+Jul!P228+Ago!P228+Set!P228+Oct!P228+Nov!P228+Dic!P228</f>
        <v>6</v>
      </c>
      <c r="AD228" s="33">
        <f t="shared" si="51"/>
        <v>10.16949152542373</v>
      </c>
      <c r="AE228" s="24">
        <v>18</v>
      </c>
      <c r="AF228" s="24">
        <f>+Ene!Q228+Feb!Q228+Mar!Q228+Abr!Q228+May!Q228+Jun!Q228+Jul!Q228+Ago!Q228+Set!Q228+Oct!Q228+Nov!Q228+Dic!Q228</f>
        <v>1</v>
      </c>
      <c r="AG228" s="33">
        <f t="shared" si="52"/>
        <v>5.5555555555555554</v>
      </c>
      <c r="AH228" s="37">
        <v>85.392486311433402</v>
      </c>
      <c r="AI228" s="24">
        <f>+Ene!R228+Feb!R228+Mar!R228+Abr!R228+May!R228+Jun!R228+Jul!R228+Ago!R228+Set!R228+Oct!R228+Nov!R228+Dic!R228</f>
        <v>0</v>
      </c>
      <c r="AJ228" s="33">
        <f t="shared" si="53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24">
        <v>59</v>
      </c>
      <c r="AN228" s="24">
        <f>+Ene!U228+Feb!U228+Mar!U228+Abr!U228+May!U228+Jun!U228+Jul!U228+Ago!U228+Set!U228+Oct!U228+Nov!U228+Dic!U228</f>
        <v>34</v>
      </c>
      <c r="AO228" s="33">
        <f t="shared" si="54"/>
        <v>57.627118644067799</v>
      </c>
      <c r="AP228" s="24">
        <f t="shared" si="55"/>
        <v>34</v>
      </c>
      <c r="AQ228" s="24">
        <f>+Ene!V228+Feb!V228+Mar!V228+Abr!V228+May!V228+Jun!V228+Jul!V228+Ago!V228+Set!V228+Oct!V228+Nov!V228+Dic!V228</f>
        <v>1</v>
      </c>
      <c r="AR228" s="33">
        <f t="shared" si="56"/>
        <v>2.9411764705882351</v>
      </c>
      <c r="AS228" s="24">
        <f t="shared" si="57"/>
        <v>34</v>
      </c>
      <c r="AT228" s="24">
        <f>+Ene!W228+Feb!W228+Mar!W228+Abr!W228+May!W228+Jun!W228+Jul!W228+Ago!W228+Set!W228+Oct!W228+Nov!W228+Dic!W228</f>
        <v>2</v>
      </c>
      <c r="AU228" s="33">
        <f t="shared" si="58"/>
        <v>5.8823529411764701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372</v>
      </c>
      <c r="E229" s="45" t="s">
        <v>234</v>
      </c>
      <c r="F229" s="45" t="s">
        <v>218</v>
      </c>
      <c r="G229" s="46" t="s">
        <v>284</v>
      </c>
      <c r="H229" s="46">
        <v>230</v>
      </c>
      <c r="I229" s="45" t="s">
        <v>415</v>
      </c>
      <c r="J229" s="24">
        <v>11.753685154429306</v>
      </c>
      <c r="K229" s="27">
        <f>+Ene!J229+Feb!J229+Mar!J229+Abr!J229+May!J229+Jun!J229+Jul!J229+Ago!J229+Set!J229+Oct!J229+Nov!J229+Dic!J229</f>
        <v>0</v>
      </c>
      <c r="L229" s="33">
        <f t="shared" si="45"/>
        <v>0</v>
      </c>
      <c r="M229" s="37">
        <v>11.747372473864782</v>
      </c>
      <c r="N229" s="24">
        <f>+Ene!K229+Feb!K229+Mar!K229+Abr!K229+May!K229+Jun!K229+Jul!K229+Ago!K229+Set!K229+Oct!K229+Nov!K229+Dic!K229</f>
        <v>0</v>
      </c>
      <c r="O229" s="33">
        <f t="shared" si="46"/>
        <v>0</v>
      </c>
      <c r="P229" s="37">
        <v>12.76739644174906</v>
      </c>
      <c r="Q229" s="24">
        <f>+Ene!L229+Feb!L229+Mar!L229+Abr!L229+May!L229+Jun!L229+Jul!L229+Ago!L229+Set!L229+Oct!L229+Nov!L229+Dic!L229</f>
        <v>0</v>
      </c>
      <c r="R229" s="33">
        <f t="shared" si="47"/>
        <v>0</v>
      </c>
      <c r="S229" s="44">
        <v>26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v>0</v>
      </c>
      <c r="W229" s="23">
        <f>+Ene!N229+Feb!N229+Mar!N229+Abr!N229+May!N229+Jun!N229+Jul!N229+Ago!N229+Set!N229+Oct!N229+Nov!N229+Dic!N229</f>
        <v>3</v>
      </c>
      <c r="X229" s="42">
        <f t="shared" si="49"/>
        <v>0</v>
      </c>
      <c r="Y229" s="37">
        <v>36.268454070043148</v>
      </c>
      <c r="Z229" s="24">
        <f>+Ene!O229+Feb!O229+Mar!O229+Abr!O229+May!O229+Jun!O229+Jul!O229+Ago!O229+Set!O229+Oct!O229+Nov!O229+Dic!O229</f>
        <v>9</v>
      </c>
      <c r="AA229" s="33">
        <f t="shared" si="50"/>
        <v>24.814953465121025</v>
      </c>
      <c r="AB229" s="37">
        <v>36.268454070043148</v>
      </c>
      <c r="AC229" s="24">
        <f>+Ene!P229+Feb!P229+Mar!P229+Abr!P229+May!P229+Jun!P229+Jul!P229+Ago!P229+Set!P229+Oct!P229+Nov!P229+Dic!P229</f>
        <v>3</v>
      </c>
      <c r="AD229" s="33">
        <f t="shared" si="51"/>
        <v>8.2716511550403418</v>
      </c>
      <c r="AE229" s="24">
        <v>11.753685154429306</v>
      </c>
      <c r="AF229" s="24">
        <f>+Ene!Q229+Feb!Q229+Mar!Q229+Abr!Q229+May!Q229+Jun!Q229+Jul!Q229+Ago!Q229+Set!Q229+Oct!Q229+Nov!Q229+Dic!Q229</f>
        <v>0</v>
      </c>
      <c r="AG229" s="33">
        <f t="shared" si="52"/>
        <v>0</v>
      </c>
      <c r="AH229" s="37">
        <v>63.282165357362899</v>
      </c>
      <c r="AI229" s="24">
        <f>+Ene!R229+Feb!R229+Mar!R229+Abr!R229+May!R229+Jun!R229+Jul!R229+Ago!R229+Set!R229+Oct!R229+Nov!R229+Dic!R229</f>
        <v>0</v>
      </c>
      <c r="AJ229" s="33">
        <f t="shared" si="53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24">
        <v>36.268454070043148</v>
      </c>
      <c r="AN229" s="24">
        <f>+Ene!U229+Feb!U229+Mar!U229+Abr!U229+May!U229+Jun!U229+Jul!U229+Ago!U229+Set!U229+Oct!U229+Nov!U229+Dic!U229</f>
        <v>11</v>
      </c>
      <c r="AO229" s="33">
        <f t="shared" si="54"/>
        <v>30.329387568481252</v>
      </c>
      <c r="AP229" s="24">
        <f t="shared" si="55"/>
        <v>11</v>
      </c>
      <c r="AQ229" s="24">
        <f>+Ene!V229+Feb!V229+Mar!V229+Abr!V229+May!V229+Jun!V229+Jul!V229+Ago!V229+Set!V229+Oct!V229+Nov!V229+Dic!V229</f>
        <v>0</v>
      </c>
      <c r="AR229" s="33">
        <f t="shared" si="56"/>
        <v>0</v>
      </c>
      <c r="AS229" s="24">
        <f t="shared" si="57"/>
        <v>11</v>
      </c>
      <c r="AT229" s="24">
        <f>+Ene!W229+Feb!W229+Mar!W229+Abr!W229+May!W229+Jun!W229+Jul!W229+Ago!W229+Set!W229+Oct!W229+Nov!W229+Dic!W229</f>
        <v>3</v>
      </c>
      <c r="AU229" s="33">
        <f t="shared" si="58"/>
        <v>27.27272727272727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372</v>
      </c>
      <c r="E230" s="45" t="s">
        <v>234</v>
      </c>
      <c r="F230" s="45" t="s">
        <v>218</v>
      </c>
      <c r="G230" s="46" t="s">
        <v>284</v>
      </c>
      <c r="H230" s="46">
        <v>231</v>
      </c>
      <c r="I230" s="45" t="s">
        <v>416</v>
      </c>
      <c r="J230" s="24">
        <v>10.655016171740147</v>
      </c>
      <c r="K230" s="27">
        <f>+Ene!J230+Feb!J230+Mar!J230+Abr!J230+May!J230+Jun!J230+Jul!J230+Ago!J230+Set!J230+Oct!J230+Nov!J230+Dic!J230</f>
        <v>5</v>
      </c>
      <c r="L230" s="33">
        <f t="shared" si="45"/>
        <v>46.926254445875834</v>
      </c>
      <c r="M230" s="37">
        <v>10.649293565373011</v>
      </c>
      <c r="N230" s="24">
        <f>+Ene!K230+Feb!K230+Mar!K230+Abr!K230+May!K230+Jun!K230+Jul!K230+Ago!K230+Set!K230+Oct!K230+Nov!K230+Dic!K230</f>
        <v>5</v>
      </c>
      <c r="O230" s="33">
        <f t="shared" si="46"/>
        <v>46.951471187327215</v>
      </c>
      <c r="P230" s="37">
        <v>15</v>
      </c>
      <c r="Q230" s="24">
        <f>+Ene!L230+Feb!L230+Mar!L230+Abr!L230+May!L230+Jun!L230+Jul!L230+Ago!L230+Set!L230+Oct!L230+Nov!L230+Dic!L230</f>
        <v>1</v>
      </c>
      <c r="R230" s="33">
        <f t="shared" si="47"/>
        <v>6.666666666666667</v>
      </c>
      <c r="S230" s="44">
        <v>20</v>
      </c>
      <c r="T230" s="24">
        <f>+Ene!M230+Feb!M230+Mar!M230+Abr!M230+May!M230+Jun!M230+Jul!M230+Ago!M230+Set!M230+Oct!M230+Nov!M230+Dic!M230</f>
        <v>0</v>
      </c>
      <c r="U230" s="33">
        <f t="shared" si="48"/>
        <v>0</v>
      </c>
      <c r="V230" s="44">
        <v>0</v>
      </c>
      <c r="W230" s="23">
        <f>+Ene!N230+Feb!N230+Mar!N230+Abr!N230+May!N230+Jun!N230+Jul!N230+Ago!N230+Set!N230+Oct!N230+Nov!N230+Dic!N230</f>
        <v>4</v>
      </c>
      <c r="X230" s="42">
        <f t="shared" si="49"/>
        <v>0</v>
      </c>
      <c r="Y230" s="37">
        <v>36.304309737113158</v>
      </c>
      <c r="Z230" s="24">
        <f>+Ene!O230+Feb!O230+Mar!O230+Abr!O230+May!O230+Jun!O230+Jul!O230+Ago!O230+Set!O230+Oct!O230+Nov!O230+Dic!O230</f>
        <v>10</v>
      </c>
      <c r="AA230" s="33">
        <f t="shared" si="50"/>
        <v>27.544939078616341</v>
      </c>
      <c r="AB230" s="37">
        <v>36.304309737113158</v>
      </c>
      <c r="AC230" s="24">
        <f>+Ene!P230+Feb!P230+Mar!P230+Abr!P230+May!P230+Jun!P230+Jul!P230+Ago!P230+Set!P230+Oct!P230+Nov!P230+Dic!P230</f>
        <v>10</v>
      </c>
      <c r="AD230" s="33">
        <f t="shared" si="51"/>
        <v>27.544939078616341</v>
      </c>
      <c r="AE230" s="24">
        <v>10.655016171740147</v>
      </c>
      <c r="AF230" s="24">
        <f>+Ene!Q230+Feb!Q230+Mar!Q230+Abr!Q230+May!Q230+Jun!Q230+Jul!Q230+Ago!Q230+Set!Q230+Oct!Q230+Nov!Q230+Dic!Q230</f>
        <v>0</v>
      </c>
      <c r="AG230" s="33">
        <f t="shared" si="52"/>
        <v>0</v>
      </c>
      <c r="AH230" s="37">
        <v>60.649293565373014</v>
      </c>
      <c r="AI230" s="24">
        <f>+Ene!R230+Feb!R230+Mar!R230+Abr!R230+May!R230+Jun!R230+Jul!R230+Ago!R230+Set!R230+Oct!R230+Nov!R230+Dic!R230</f>
        <v>0</v>
      </c>
      <c r="AJ230" s="33">
        <f t="shared" si="53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24">
        <v>36.304309737113158</v>
      </c>
      <c r="AN230" s="24">
        <f>+Ene!U230+Feb!U230+Mar!U230+Abr!U230+May!U230+Jun!U230+Jul!U230+Ago!U230+Set!U230+Oct!U230+Nov!U230+Dic!U230</f>
        <v>20</v>
      </c>
      <c r="AO230" s="33">
        <f t="shared" si="54"/>
        <v>55.089878157232683</v>
      </c>
      <c r="AP230" s="24">
        <f t="shared" si="55"/>
        <v>20</v>
      </c>
      <c r="AQ230" s="24">
        <f>+Ene!V230+Feb!V230+Mar!V230+Abr!V230+May!V230+Jun!V230+Jul!V230+Ago!V230+Set!V230+Oct!V230+Nov!V230+Dic!V230</f>
        <v>3</v>
      </c>
      <c r="AR230" s="33">
        <f t="shared" si="56"/>
        <v>15</v>
      </c>
      <c r="AS230" s="24">
        <f t="shared" si="57"/>
        <v>20</v>
      </c>
      <c r="AT230" s="24">
        <f>+Ene!W230+Feb!W230+Mar!W230+Abr!W230+May!W230+Jun!W230+Jul!W230+Ago!W230+Set!W230+Oct!W230+Nov!W230+Dic!W230</f>
        <v>4</v>
      </c>
      <c r="AU230" s="33">
        <f t="shared" si="58"/>
        <v>20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372</v>
      </c>
      <c r="E231" s="45" t="s">
        <v>234</v>
      </c>
      <c r="F231" s="45" t="s">
        <v>218</v>
      </c>
      <c r="G231" s="46" t="s">
        <v>282</v>
      </c>
      <c r="H231" s="46">
        <v>232</v>
      </c>
      <c r="I231" s="45" t="s">
        <v>417</v>
      </c>
      <c r="J231" s="24">
        <v>115</v>
      </c>
      <c r="K231" s="27">
        <f>+Ene!J231+Feb!J231+Mar!J231+Abr!J231+May!J231+Jun!J231+Jul!J231+Ago!J231+Set!J231+Oct!J231+Nov!J231+Dic!J231</f>
        <v>2</v>
      </c>
      <c r="L231" s="33">
        <f t="shared" si="45"/>
        <v>1.7391304347826086</v>
      </c>
      <c r="M231" s="37">
        <v>110</v>
      </c>
      <c r="N231" s="24">
        <f>+Ene!K231+Feb!K231+Mar!K231+Abr!K231+May!K231+Jun!K231+Jul!K231+Ago!K231+Set!K231+Oct!K231+Nov!K231+Dic!K231</f>
        <v>2</v>
      </c>
      <c r="O231" s="33">
        <f t="shared" si="46"/>
        <v>1.8181818181818181</v>
      </c>
      <c r="P231" s="37">
        <v>125</v>
      </c>
      <c r="Q231" s="24">
        <f>+Ene!L231+Feb!L231+Mar!L231+Abr!L231+May!L231+Jun!L231+Jul!L231+Ago!L231+Set!L231+Oct!L231+Nov!L231+Dic!L231</f>
        <v>3</v>
      </c>
      <c r="R231" s="33">
        <f t="shared" si="47"/>
        <v>2.4</v>
      </c>
      <c r="S231" s="44">
        <v>120</v>
      </c>
      <c r="T231" s="24">
        <f>+Ene!M231+Feb!M231+Mar!M231+Abr!M231+May!M231+Jun!M231+Jul!M231+Ago!M231+Set!M231+Oct!M231+Nov!M231+Dic!M231</f>
        <v>0</v>
      </c>
      <c r="U231" s="33">
        <f t="shared" si="48"/>
        <v>0</v>
      </c>
      <c r="V231" s="44">
        <v>115</v>
      </c>
      <c r="W231" s="23">
        <f>+Ene!N231+Feb!N231+Mar!N231+Abr!N231+May!N231+Jun!N231+Jul!N231+Ago!N231+Set!N231+Oct!N231+Nov!N231+Dic!N231</f>
        <v>2</v>
      </c>
      <c r="X231" s="42">
        <f t="shared" si="49"/>
        <v>1.7391304347826086</v>
      </c>
      <c r="Y231" s="37">
        <v>350</v>
      </c>
      <c r="Z231" s="24">
        <f>+Ene!O231+Feb!O231+Mar!O231+Abr!O231+May!O231+Jun!O231+Jul!O231+Ago!O231+Set!O231+Oct!O231+Nov!O231+Dic!O231</f>
        <v>2</v>
      </c>
      <c r="AA231" s="33">
        <f t="shared" si="50"/>
        <v>0.5714285714285714</v>
      </c>
      <c r="AB231" s="37">
        <v>350</v>
      </c>
      <c r="AC231" s="24">
        <f>+Ene!P231+Feb!P231+Mar!P231+Abr!P231+May!P231+Jun!P231+Jul!P231+Ago!P231+Set!P231+Oct!P231+Nov!P231+Dic!P231</f>
        <v>8</v>
      </c>
      <c r="AD231" s="33">
        <f t="shared" si="51"/>
        <v>2.2857142857142856</v>
      </c>
      <c r="AE231" s="24">
        <v>115</v>
      </c>
      <c r="AF231" s="24">
        <f>+Ene!Q231+Feb!Q231+Mar!Q231+Abr!Q231+May!Q231+Jun!Q231+Jul!Q231+Ago!Q231+Set!Q231+Oct!Q231+Nov!Q231+Dic!Q231</f>
        <v>1</v>
      </c>
      <c r="AG231" s="33">
        <f t="shared" si="52"/>
        <v>0.86956521739130432</v>
      </c>
      <c r="AH231" s="37">
        <v>466</v>
      </c>
      <c r="AI231" s="24">
        <f>+Ene!R231+Feb!R231+Mar!R231+Abr!R231+May!R231+Jun!R231+Jul!R231+Ago!R231+Set!R231+Oct!R231+Nov!R231+Dic!R231</f>
        <v>0</v>
      </c>
      <c r="AJ231" s="33">
        <f t="shared" si="53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24">
        <v>350</v>
      </c>
      <c r="AN231" s="24">
        <f>+Ene!U231+Feb!U231+Mar!U231+Abr!U231+May!U231+Jun!U231+Jul!U231+Ago!U231+Set!U231+Oct!U231+Nov!U231+Dic!U231</f>
        <v>20</v>
      </c>
      <c r="AO231" s="33">
        <f t="shared" si="54"/>
        <v>5.7142857142857144</v>
      </c>
      <c r="AP231" s="24">
        <f t="shared" si="55"/>
        <v>20</v>
      </c>
      <c r="AQ231" s="24">
        <f>+Ene!V231+Feb!V231+Mar!V231+Abr!V231+May!V231+Jun!V231+Jul!V231+Ago!V231+Set!V231+Oct!V231+Nov!V231+Dic!V231</f>
        <v>3</v>
      </c>
      <c r="AR231" s="33">
        <f t="shared" si="56"/>
        <v>15</v>
      </c>
      <c r="AS231" s="24">
        <f t="shared" si="57"/>
        <v>20</v>
      </c>
      <c r="AT231" s="24">
        <f>+Ene!W231+Feb!W231+Mar!W231+Abr!W231+May!W231+Jun!W231+Jul!W231+Ago!W231+Set!W231+Oct!W231+Nov!W231+Dic!W231</f>
        <v>4</v>
      </c>
      <c r="AU231" s="33">
        <f t="shared" si="58"/>
        <v>20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372</v>
      </c>
      <c r="E232" s="45" t="s">
        <v>234</v>
      </c>
      <c r="F232" s="45" t="s">
        <v>218</v>
      </c>
      <c r="G232" s="46" t="s">
        <v>284</v>
      </c>
      <c r="H232" s="46">
        <v>234</v>
      </c>
      <c r="I232" s="45" t="s">
        <v>418</v>
      </c>
      <c r="J232" s="24">
        <v>10</v>
      </c>
      <c r="K232" s="27">
        <f>+Ene!J232+Feb!J232+Mar!J232+Abr!J232+May!J232+Jun!J232+Jul!J232+Ago!J232+Set!J232+Oct!J232+Nov!J232+Dic!J232</f>
        <v>4</v>
      </c>
      <c r="L232" s="33">
        <f t="shared" si="45"/>
        <v>40</v>
      </c>
      <c r="M232" s="37">
        <v>15</v>
      </c>
      <c r="N232" s="24">
        <f>+Ene!K232+Feb!K232+Mar!K232+Abr!K232+May!K232+Jun!K232+Jul!K232+Ago!K232+Set!K232+Oct!K232+Nov!K232+Dic!K232</f>
        <v>4</v>
      </c>
      <c r="O232" s="33">
        <f t="shared" si="46"/>
        <v>26.666666666666668</v>
      </c>
      <c r="P232" s="37">
        <v>8.8268419844191044</v>
      </c>
      <c r="Q232" s="24">
        <f>+Ene!L232+Feb!L232+Mar!L232+Abr!L232+May!L232+Jun!L232+Jul!L232+Ago!L232+Set!L232+Oct!L232+Nov!L232+Dic!L232</f>
        <v>0</v>
      </c>
      <c r="R232" s="33">
        <f t="shared" si="47"/>
        <v>0</v>
      </c>
      <c r="S232" s="44">
        <v>15</v>
      </c>
      <c r="T232" s="24">
        <f>+Ene!M232+Feb!M232+Mar!M232+Abr!M232+May!M232+Jun!M232+Jul!M232+Ago!M232+Set!M232+Oct!M232+Nov!M232+Dic!M232</f>
        <v>0</v>
      </c>
      <c r="U232" s="33">
        <f t="shared" si="48"/>
        <v>0</v>
      </c>
      <c r="V232" s="44">
        <v>0</v>
      </c>
      <c r="W232" s="23">
        <f>+Ene!N232+Feb!N232+Mar!N232+Abr!N232+May!N232+Jun!N232+Jul!N232+Ago!N232+Set!N232+Oct!N232+Nov!N232+Dic!N232</f>
        <v>1</v>
      </c>
      <c r="X232" s="42">
        <f t="shared" si="49"/>
        <v>0</v>
      </c>
      <c r="Y232" s="37">
        <v>33.826841984419104</v>
      </c>
      <c r="Z232" s="24">
        <f>+Ene!O232+Feb!O232+Mar!O232+Abr!O232+May!O232+Jun!O232+Jul!O232+Ago!O232+Set!O232+Oct!O232+Nov!O232+Dic!O232</f>
        <v>2</v>
      </c>
      <c r="AA232" s="33">
        <f t="shared" si="50"/>
        <v>5.9124644296420428</v>
      </c>
      <c r="AB232" s="37">
        <v>33.826841984419104</v>
      </c>
      <c r="AC232" s="24">
        <f>+Ene!P232+Feb!P232+Mar!P232+Abr!P232+May!P232+Jun!P232+Jul!P232+Ago!P232+Set!P232+Oct!P232+Nov!P232+Dic!P232</f>
        <v>5</v>
      </c>
      <c r="AD232" s="33">
        <f t="shared" si="51"/>
        <v>14.781161074105107</v>
      </c>
      <c r="AE232" s="24">
        <v>10</v>
      </c>
      <c r="AF232" s="24">
        <f>+Ene!Q232+Feb!Q232+Mar!Q232+Abr!Q232+May!Q232+Jun!Q232+Jul!Q232+Ago!Q232+Set!Q232+Oct!Q232+Nov!Q232+Dic!Q232</f>
        <v>0</v>
      </c>
      <c r="AG232" s="33">
        <f t="shared" si="52"/>
        <v>0</v>
      </c>
      <c r="AH232" s="37">
        <v>50.826841984419104</v>
      </c>
      <c r="AI232" s="24">
        <f>+Ene!R232+Feb!R232+Mar!R232+Abr!R232+May!R232+Jun!R232+Jul!R232+Ago!R232+Set!R232+Oct!R232+Nov!R232+Dic!R232</f>
        <v>0</v>
      </c>
      <c r="AJ232" s="33">
        <f t="shared" si="53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24">
        <v>33.826841984419104</v>
      </c>
      <c r="AN232" s="24">
        <f>+Ene!U232+Feb!U232+Mar!U232+Abr!U232+May!U232+Jun!U232+Jul!U232+Ago!U232+Set!U232+Oct!U232+Nov!U232+Dic!U232</f>
        <v>0</v>
      </c>
      <c r="AO232" s="33">
        <f t="shared" si="54"/>
        <v>0</v>
      </c>
      <c r="AP232" s="24">
        <f t="shared" si="55"/>
        <v>0</v>
      </c>
      <c r="AQ232" s="24">
        <f>+Ene!V232+Feb!V232+Mar!V232+Abr!V232+May!V232+Jun!V232+Jul!V232+Ago!V232+Set!V232+Oct!V232+Nov!V232+Dic!V232</f>
        <v>0</v>
      </c>
      <c r="AR232" s="33">
        <f t="shared" si="56"/>
        <v>0</v>
      </c>
      <c r="AS232" s="24">
        <f t="shared" si="57"/>
        <v>0</v>
      </c>
      <c r="AT232" s="24">
        <f>+Ene!W232+Feb!W232+Mar!W232+Abr!W232+May!W232+Jun!W232+Jul!W232+Ago!W232+Set!W232+Oct!W232+Nov!W232+Dic!W232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261</v>
      </c>
      <c r="B233" s="45" t="s">
        <v>16</v>
      </c>
      <c r="C233" s="46">
        <v>1391</v>
      </c>
      <c r="D233" s="45" t="s">
        <v>384</v>
      </c>
      <c r="E233" s="45" t="s">
        <v>261</v>
      </c>
      <c r="F233" s="45" t="s">
        <v>16</v>
      </c>
      <c r="G233" s="46" t="s">
        <v>242</v>
      </c>
      <c r="H233" s="46">
        <v>235</v>
      </c>
      <c r="I233" s="45" t="s">
        <v>419</v>
      </c>
      <c r="J233" s="24">
        <v>302</v>
      </c>
      <c r="K233" s="27">
        <f>+Ene!J233+Feb!J233+Mar!J233+Abr!J233+May!J233+Jun!J233+Jul!J233+Ago!J233+Set!J233+Oct!J233+Nov!J233+Dic!J233</f>
        <v>42</v>
      </c>
      <c r="L233" s="33">
        <f t="shared" si="45"/>
        <v>13.90728476821192</v>
      </c>
      <c r="M233" s="37">
        <v>277</v>
      </c>
      <c r="N233" s="24">
        <f>+Ene!K233+Feb!K233+Mar!K233+Abr!K233+May!K233+Jun!K233+Jul!K233+Ago!K233+Set!K233+Oct!K233+Nov!K233+Dic!K233</f>
        <v>42</v>
      </c>
      <c r="O233" s="33">
        <f t="shared" si="46"/>
        <v>15.162454873646208</v>
      </c>
      <c r="P233" s="37">
        <v>298</v>
      </c>
      <c r="Q233" s="24">
        <f>+Ene!L233+Feb!L233+Mar!L233+Abr!L233+May!L233+Jun!L233+Jul!L233+Ago!L233+Set!L233+Oct!L233+Nov!L233+Dic!L233</f>
        <v>21</v>
      </c>
      <c r="R233" s="33">
        <f t="shared" si="47"/>
        <v>7.0469798657718119</v>
      </c>
      <c r="S233" s="44">
        <v>298</v>
      </c>
      <c r="T233" s="24">
        <f>+Ene!M233+Feb!M233+Mar!M233+Abr!M233+May!M233+Jun!M233+Jul!M233+Ago!M233+Set!M233+Oct!M233+Nov!M233+Dic!M233</f>
        <v>4</v>
      </c>
      <c r="U233" s="33">
        <f t="shared" si="48"/>
        <v>1.3422818791946309</v>
      </c>
      <c r="V233" s="44">
        <v>319</v>
      </c>
      <c r="W233" s="23">
        <f>+Ene!N233+Feb!N233+Mar!N233+Abr!N233+May!N233+Jun!N233+Jul!N233+Ago!N233+Set!N233+Oct!N233+Nov!N233+Dic!N233</f>
        <v>59</v>
      </c>
      <c r="X233" s="42">
        <f t="shared" si="49"/>
        <v>18.495297805642632</v>
      </c>
      <c r="Y233" s="37">
        <v>877</v>
      </c>
      <c r="Z233" s="24">
        <f>+Ene!O233+Feb!O233+Mar!O233+Abr!O233+May!O233+Jun!O233+Jul!O233+Ago!O233+Set!O233+Oct!O233+Nov!O233+Dic!O233</f>
        <v>135</v>
      </c>
      <c r="AA233" s="33">
        <f t="shared" si="50"/>
        <v>15.393386545039908</v>
      </c>
      <c r="AB233" s="37">
        <v>877</v>
      </c>
      <c r="AC233" s="24">
        <f>+Ene!P233+Feb!P233+Mar!P233+Abr!P233+May!P233+Jun!P233+Jul!P233+Ago!P233+Set!P233+Oct!P233+Nov!P233+Dic!P233</f>
        <v>122</v>
      </c>
      <c r="AD233" s="33">
        <f t="shared" si="51"/>
        <v>13.911060433295324</v>
      </c>
      <c r="AE233" s="24">
        <v>302</v>
      </c>
      <c r="AF233" s="24">
        <f>+Ene!Q233+Feb!Q233+Mar!Q233+Abr!Q233+May!Q233+Jun!Q233+Jul!Q233+Ago!Q233+Set!Q233+Oct!Q233+Nov!Q233+Dic!Q233</f>
        <v>9</v>
      </c>
      <c r="AG233" s="33">
        <f t="shared" si="52"/>
        <v>2.9801324503311259</v>
      </c>
      <c r="AH233" s="37">
        <v>1232</v>
      </c>
      <c r="AI233" s="24">
        <f>+Ene!R233+Feb!R233+Mar!R233+Abr!R233+May!R233+Jun!R233+Jul!R233+Ago!R233+Set!R233+Oct!R233+Nov!R233+Dic!R233</f>
        <v>6</v>
      </c>
      <c r="AJ233" s="33">
        <f t="shared" si="53"/>
        <v>0.48701298701298701</v>
      </c>
      <c r="AK233" s="24">
        <f>+Ene!S233+Feb!S233+Mar!S233+Abr!S233+May!S233+Jun!S233+Jul!S233+Ago!S233+Set!S233+Oct!S233+Nov!S233+Dic!S233</f>
        <v>2</v>
      </c>
      <c r="AL233" s="24">
        <f>+Ene!T233+Feb!T233+Mar!T233+Abr!T233+May!T233+Jun!T233+Jul!T233+Ago!T233+Set!T233+Oct!T233+Nov!T233+Dic!T233</f>
        <v>5</v>
      </c>
      <c r="AM233" s="24">
        <v>877</v>
      </c>
      <c r="AN233" s="24">
        <f>+Ene!U233+Feb!U233+Mar!U233+Abr!U233+May!U233+Jun!U233+Jul!U233+Ago!U233+Set!U233+Oct!U233+Nov!U233+Dic!U233</f>
        <v>228</v>
      </c>
      <c r="AO233" s="33">
        <f t="shared" si="54"/>
        <v>25.997719498289623</v>
      </c>
      <c r="AP233" s="24">
        <f t="shared" si="55"/>
        <v>228</v>
      </c>
      <c r="AQ233" s="24">
        <f>+Ene!V233+Feb!V233+Mar!V233+Abr!V233+May!V233+Jun!V233+Jul!V233+Ago!V233+Set!V233+Oct!V233+Nov!V233+Dic!V233</f>
        <v>24</v>
      </c>
      <c r="AR233" s="33">
        <f t="shared" si="56"/>
        <v>10.526315789473683</v>
      </c>
      <c r="AS233" s="24">
        <f t="shared" si="57"/>
        <v>228</v>
      </c>
      <c r="AT233" s="24">
        <f>+Ene!W233+Feb!W233+Mar!W233+Abr!W233+May!W233+Jun!W233+Jul!W233+Ago!W233+Set!W233+Oct!W233+Nov!W233+Dic!W233</f>
        <v>41</v>
      </c>
      <c r="AU233" s="33">
        <f t="shared" si="58"/>
        <v>17.982456140350877</v>
      </c>
    </row>
    <row r="234" spans="1:47" s="12" customFormat="1" ht="10.199999999999999" x14ac:dyDescent="0.2">
      <c r="A234" s="45" t="s">
        <v>261</v>
      </c>
      <c r="B234" s="45" t="s">
        <v>16</v>
      </c>
      <c r="C234" s="46">
        <v>1391</v>
      </c>
      <c r="D234" s="45" t="s">
        <v>384</v>
      </c>
      <c r="E234" s="45" t="s">
        <v>261</v>
      </c>
      <c r="F234" s="45" t="s">
        <v>16</v>
      </c>
      <c r="G234" s="46" t="s">
        <v>284</v>
      </c>
      <c r="H234" s="46">
        <v>236</v>
      </c>
      <c r="I234" s="45" t="s">
        <v>420</v>
      </c>
      <c r="J234" s="24">
        <v>29</v>
      </c>
      <c r="K234" s="27">
        <f>+Ene!J234+Feb!J234+Mar!J234+Abr!J234+May!J234+Jun!J234+Jul!J234+Ago!J234+Set!J234+Oct!J234+Nov!J234+Dic!J234</f>
        <v>0</v>
      </c>
      <c r="L234" s="33">
        <f t="shared" si="45"/>
        <v>0</v>
      </c>
      <c r="M234" s="37">
        <v>25</v>
      </c>
      <c r="N234" s="24">
        <f>+Ene!K234+Feb!K234+Mar!K234+Abr!K234+May!K234+Jun!K234+Jul!K234+Ago!K234+Set!K234+Oct!K234+Nov!K234+Dic!K234</f>
        <v>0</v>
      </c>
      <c r="O234" s="33">
        <f t="shared" si="46"/>
        <v>0</v>
      </c>
      <c r="P234" s="37">
        <v>20</v>
      </c>
      <c r="Q234" s="24">
        <f>+Ene!L234+Feb!L234+Mar!L234+Abr!L234+May!L234+Jun!L234+Jul!L234+Ago!L234+Set!L234+Oct!L234+Nov!L234+Dic!L234</f>
        <v>0</v>
      </c>
      <c r="R234" s="33">
        <f t="shared" si="47"/>
        <v>0</v>
      </c>
      <c r="S234" s="44">
        <v>22</v>
      </c>
      <c r="T234" s="24">
        <f>+Ene!M234+Feb!M234+Mar!M234+Abr!M234+May!M234+Jun!M234+Jul!M234+Ago!M234+Set!M234+Oct!M234+Nov!M234+Dic!M234</f>
        <v>0</v>
      </c>
      <c r="U234" s="33">
        <f t="shared" si="48"/>
        <v>0</v>
      </c>
      <c r="V234" s="44">
        <v>0</v>
      </c>
      <c r="W234" s="23">
        <f>+Ene!N234+Feb!N234+Mar!N234+Abr!N234+May!N234+Jun!N234+Jul!N234+Ago!N234+Set!N234+Oct!N234+Nov!N234+Dic!N234</f>
        <v>0</v>
      </c>
      <c r="X234" s="42">
        <f t="shared" si="49"/>
        <v>0</v>
      </c>
      <c r="Y234" s="37">
        <v>74</v>
      </c>
      <c r="Z234" s="24">
        <f>+Ene!O234+Feb!O234+Mar!O234+Abr!O234+May!O234+Jun!O234+Jul!O234+Ago!O234+Set!O234+Oct!O234+Nov!O234+Dic!O234</f>
        <v>0</v>
      </c>
      <c r="AA234" s="33">
        <f t="shared" si="50"/>
        <v>0</v>
      </c>
      <c r="AB234" s="37">
        <v>74</v>
      </c>
      <c r="AC234" s="24">
        <f>+Ene!P234+Feb!P234+Mar!P234+Abr!P234+May!P234+Jun!P234+Jul!P234+Ago!P234+Set!P234+Oct!P234+Nov!P234+Dic!P234</f>
        <v>0</v>
      </c>
      <c r="AD234" s="33">
        <f t="shared" si="51"/>
        <v>0</v>
      </c>
      <c r="AE234" s="24">
        <v>29</v>
      </c>
      <c r="AF234" s="24">
        <f>+Ene!Q234+Feb!Q234+Mar!Q234+Abr!Q234+May!Q234+Jun!Q234+Jul!Q234+Ago!Q234+Set!Q234+Oct!Q234+Nov!Q234+Dic!Q234</f>
        <v>0</v>
      </c>
      <c r="AG234" s="33">
        <f t="shared" si="52"/>
        <v>0</v>
      </c>
      <c r="AH234" s="37">
        <v>106</v>
      </c>
      <c r="AI234" s="24">
        <f>+Ene!R234+Feb!R234+Mar!R234+Abr!R234+May!R234+Jun!R234+Jul!R234+Ago!R234+Set!R234+Oct!R234+Nov!R234+Dic!R234</f>
        <v>0</v>
      </c>
      <c r="AJ234" s="33">
        <f t="shared" si="53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24">
        <v>74</v>
      </c>
      <c r="AN234" s="24">
        <f>+Ene!U234+Feb!U234+Mar!U234+Abr!U234+May!U234+Jun!U234+Jul!U234+Ago!U234+Set!U234+Oct!U234+Nov!U234+Dic!U234</f>
        <v>2</v>
      </c>
      <c r="AO234" s="33">
        <f t="shared" si="54"/>
        <v>2.7027027027027026</v>
      </c>
      <c r="AP234" s="24">
        <f t="shared" si="55"/>
        <v>2</v>
      </c>
      <c r="AQ234" s="24">
        <f>+Ene!V234+Feb!V234+Mar!V234+Abr!V234+May!V234+Jun!V234+Jul!V234+Ago!V234+Set!V234+Oct!V234+Nov!V234+Dic!V234</f>
        <v>0</v>
      </c>
      <c r="AR234" s="33">
        <f t="shared" si="56"/>
        <v>0</v>
      </c>
      <c r="AS234" s="24">
        <f t="shared" si="57"/>
        <v>2</v>
      </c>
      <c r="AT234" s="24">
        <f>+Ene!W234+Feb!W234+Mar!W234+Abr!W234+May!W234+Jun!W234+Jul!W234+Ago!W234+Set!W234+Oct!W234+Nov!W234+Dic!W234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261</v>
      </c>
      <c r="B235" s="45" t="s">
        <v>16</v>
      </c>
      <c r="C235" s="46">
        <v>1391</v>
      </c>
      <c r="D235" s="45" t="s">
        <v>384</v>
      </c>
      <c r="E235" s="45" t="s">
        <v>261</v>
      </c>
      <c r="F235" s="45" t="s">
        <v>16</v>
      </c>
      <c r="G235" s="46" t="s">
        <v>284</v>
      </c>
      <c r="H235" s="46">
        <v>237</v>
      </c>
      <c r="I235" s="45" t="s">
        <v>421</v>
      </c>
      <c r="J235" s="24">
        <v>26.382149077850489</v>
      </c>
      <c r="K235" s="27">
        <f>+Ene!J235+Feb!J235+Mar!J235+Abr!J235+May!J235+Jun!J235+Jul!J235+Ago!J235+Set!J235+Oct!J235+Nov!J235+Dic!J235</f>
        <v>0</v>
      </c>
      <c r="L235" s="33">
        <f t="shared" si="45"/>
        <v>0</v>
      </c>
      <c r="M235" s="37">
        <v>22</v>
      </c>
      <c r="N235" s="24">
        <f>+Ene!K235+Feb!K235+Mar!K235+Abr!K235+May!K235+Jun!K235+Jul!K235+Ago!K235+Set!K235+Oct!K235+Nov!K235+Dic!K235</f>
        <v>0</v>
      </c>
      <c r="O235" s="33">
        <f t="shared" si="46"/>
        <v>0</v>
      </c>
      <c r="P235" s="37">
        <v>31.217727235616344</v>
      </c>
      <c r="Q235" s="24">
        <f>+Ene!L235+Feb!L235+Mar!L235+Abr!L235+May!L235+Jun!L235+Jul!L235+Ago!L235+Set!L235+Oct!L235+Nov!L235+Dic!L235</f>
        <v>0</v>
      </c>
      <c r="R235" s="33">
        <f t="shared" si="47"/>
        <v>0</v>
      </c>
      <c r="S235" s="44">
        <v>31.217727235616344</v>
      </c>
      <c r="T235" s="24">
        <f>+Ene!M235+Feb!M235+Mar!M235+Abr!M235+May!M235+Jun!M235+Jul!M235+Ago!M235+Set!M235+Oct!M235+Nov!M235+Dic!M235</f>
        <v>0</v>
      </c>
      <c r="U235" s="33">
        <f t="shared" si="48"/>
        <v>0</v>
      </c>
      <c r="V235" s="44">
        <v>0</v>
      </c>
      <c r="W235" s="23">
        <f>+Ene!N235+Feb!N235+Mar!N235+Abr!N235+May!N235+Jun!N235+Jul!N235+Ago!N235+Set!N235+Oct!N235+Nov!N235+Dic!N235</f>
        <v>4</v>
      </c>
      <c r="X235" s="42">
        <f t="shared" si="49"/>
        <v>0</v>
      </c>
      <c r="Y235" s="37">
        <v>79.599876313466837</v>
      </c>
      <c r="Z235" s="24">
        <f>+Ene!O235+Feb!O235+Mar!O235+Abr!O235+May!O235+Jun!O235+Jul!O235+Ago!O235+Set!O235+Oct!O235+Nov!O235+Dic!O235</f>
        <v>4</v>
      </c>
      <c r="AA235" s="33">
        <f t="shared" si="50"/>
        <v>5.0251334364489129</v>
      </c>
      <c r="AB235" s="37">
        <v>79.599876313466837</v>
      </c>
      <c r="AC235" s="24">
        <f>+Ene!P235+Feb!P235+Mar!P235+Abr!P235+May!P235+Jun!P235+Jul!P235+Ago!P235+Set!P235+Oct!P235+Nov!P235+Dic!P235</f>
        <v>4</v>
      </c>
      <c r="AD235" s="33">
        <f t="shared" si="51"/>
        <v>5.0251334364489129</v>
      </c>
      <c r="AE235" s="24">
        <v>26.382149077850489</v>
      </c>
      <c r="AF235" s="24">
        <f>+Ene!Q235+Feb!Q235+Mar!Q235+Abr!Q235+May!Q235+Jun!Q235+Jul!Q235+Ago!Q235+Set!Q235+Oct!Q235+Nov!Q235+Dic!Q235</f>
        <v>0</v>
      </c>
      <c r="AG235" s="33">
        <f t="shared" si="52"/>
        <v>0</v>
      </c>
      <c r="AH235" s="37">
        <v>120.43545447123267</v>
      </c>
      <c r="AI235" s="24">
        <f>+Ene!R235+Feb!R235+Mar!R235+Abr!R235+May!R235+Jun!R235+Jul!R235+Ago!R235+Set!R235+Oct!R235+Nov!R235+Dic!R235</f>
        <v>0</v>
      </c>
      <c r="AJ235" s="33">
        <f t="shared" si="53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24">
        <v>79.599876313466837</v>
      </c>
      <c r="AN235" s="24">
        <f>+Ene!U235+Feb!U235+Mar!U235+Abr!U235+May!U235+Jun!U235+Jul!U235+Ago!U235+Set!U235+Oct!U235+Nov!U235+Dic!U235</f>
        <v>1</v>
      </c>
      <c r="AO235" s="33">
        <f t="shared" si="54"/>
        <v>1.2562833591122282</v>
      </c>
      <c r="AP235" s="24">
        <f t="shared" si="55"/>
        <v>1</v>
      </c>
      <c r="AQ235" s="24">
        <f>+Ene!V235+Feb!V235+Mar!V235+Abr!V235+May!V235+Jun!V235+Jul!V235+Ago!V235+Set!V235+Oct!V235+Nov!V235+Dic!V235</f>
        <v>0</v>
      </c>
      <c r="AR235" s="33">
        <f t="shared" si="56"/>
        <v>0</v>
      </c>
      <c r="AS235" s="24">
        <f t="shared" si="57"/>
        <v>1</v>
      </c>
      <c r="AT235" s="24">
        <f>+Ene!W235+Feb!W235+Mar!W235+Abr!W235+May!W235+Jun!W235+Jul!W235+Ago!W235+Set!W235+Oct!W235+Nov!W235+Dic!W235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261</v>
      </c>
      <c r="B236" s="45" t="s">
        <v>16</v>
      </c>
      <c r="C236" s="46">
        <v>1391</v>
      </c>
      <c r="D236" s="45" t="s">
        <v>384</v>
      </c>
      <c r="E236" s="45" t="s">
        <v>261</v>
      </c>
      <c r="F236" s="45" t="s">
        <v>16</v>
      </c>
      <c r="G236" s="46" t="s">
        <v>284</v>
      </c>
      <c r="H236" s="46">
        <v>238</v>
      </c>
      <c r="I236" s="45" t="s">
        <v>422</v>
      </c>
      <c r="J236" s="24">
        <v>26.382149077850489</v>
      </c>
      <c r="K236" s="27">
        <f>+Ene!J236+Feb!J236+Mar!J236+Abr!J236+May!J236+Jun!J236+Jul!J236+Ago!J236+Set!J236+Oct!J236+Nov!J236+Dic!J236</f>
        <v>0</v>
      </c>
      <c r="L236" s="33">
        <f t="shared" si="45"/>
        <v>0</v>
      </c>
      <c r="M236" s="37">
        <v>23</v>
      </c>
      <c r="N236" s="24">
        <f>+Ene!K236+Feb!K236+Mar!K236+Abr!K236+May!K236+Jun!K236+Jul!K236+Ago!K236+Set!K236+Oct!K236+Nov!K236+Dic!K236</f>
        <v>0</v>
      </c>
      <c r="O236" s="33">
        <f t="shared" si="46"/>
        <v>0</v>
      </c>
      <c r="P236" s="37">
        <v>34.012637564753476</v>
      </c>
      <c r="Q236" s="24">
        <f>+Ene!L236+Feb!L236+Mar!L236+Abr!L236+May!L236+Jun!L236+Jul!L236+Ago!L236+Set!L236+Oct!L236+Nov!L236+Dic!L236</f>
        <v>0</v>
      </c>
      <c r="R236" s="33">
        <f t="shared" si="47"/>
        <v>0</v>
      </c>
      <c r="S236" s="44">
        <v>34.012637564753476</v>
      </c>
      <c r="T236" s="24">
        <f>+Ene!M236+Feb!M236+Mar!M236+Abr!M236+May!M236+Jun!M236+Jul!M236+Ago!M236+Set!M236+Oct!M236+Nov!M236+Dic!M236</f>
        <v>0</v>
      </c>
      <c r="U236" s="33">
        <f t="shared" si="48"/>
        <v>0</v>
      </c>
      <c r="V236" s="44">
        <v>0</v>
      </c>
      <c r="W236" s="23">
        <f>+Ene!N236+Feb!N236+Mar!N236+Abr!N236+May!N236+Jun!N236+Jul!N236+Ago!N236+Set!N236+Oct!N236+Nov!N236+Dic!N236</f>
        <v>1</v>
      </c>
      <c r="X236" s="42">
        <f t="shared" si="49"/>
        <v>0</v>
      </c>
      <c r="Y236" s="37">
        <v>83.394786642603961</v>
      </c>
      <c r="Z236" s="24">
        <f>+Ene!O236+Feb!O236+Mar!O236+Abr!O236+May!O236+Jun!O236+Jul!O236+Ago!O236+Set!O236+Oct!O236+Nov!O236+Dic!O236</f>
        <v>1</v>
      </c>
      <c r="AA236" s="33">
        <f t="shared" si="50"/>
        <v>1.1991157244464117</v>
      </c>
      <c r="AB236" s="37">
        <v>83.394786642603961</v>
      </c>
      <c r="AC236" s="24">
        <f>+Ene!P236+Feb!P236+Mar!P236+Abr!P236+May!P236+Jun!P236+Jul!P236+Ago!P236+Set!P236+Oct!P236+Nov!P236+Dic!P236</f>
        <v>1</v>
      </c>
      <c r="AD236" s="33">
        <f t="shared" si="51"/>
        <v>1.1991157244464117</v>
      </c>
      <c r="AE236" s="24">
        <v>26.382149077850489</v>
      </c>
      <c r="AF236" s="24">
        <f>+Ene!Q236+Feb!Q236+Mar!Q236+Abr!Q236+May!Q236+Jun!Q236+Jul!Q236+Ago!Q236+Set!Q236+Oct!Q236+Nov!Q236+Dic!Q236</f>
        <v>0</v>
      </c>
      <c r="AG236" s="33">
        <f t="shared" si="52"/>
        <v>0</v>
      </c>
      <c r="AH236" s="37">
        <v>127.02527512950695</v>
      </c>
      <c r="AI236" s="24">
        <f>+Ene!R236+Feb!R236+Mar!R236+Abr!R236+May!R236+Jun!R236+Jul!R236+Ago!R236+Set!R236+Oct!R236+Nov!R236+Dic!R236</f>
        <v>0</v>
      </c>
      <c r="AJ236" s="33">
        <f t="shared" si="53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24">
        <v>83.394786642603961</v>
      </c>
      <c r="AN236" s="24">
        <f>+Ene!U236+Feb!U236+Mar!U236+Abr!U236+May!U236+Jun!U236+Jul!U236+Ago!U236+Set!U236+Oct!U236+Nov!U236+Dic!U236</f>
        <v>0</v>
      </c>
      <c r="AO236" s="33">
        <f t="shared" si="54"/>
        <v>0</v>
      </c>
      <c r="AP236" s="24">
        <f t="shared" si="55"/>
        <v>0</v>
      </c>
      <c r="AQ236" s="24">
        <f>+Ene!V236+Feb!V236+Mar!V236+Abr!V236+May!V236+Jun!V236+Jul!V236+Ago!V236+Set!V236+Oct!V236+Nov!V236+Dic!V236</f>
        <v>0</v>
      </c>
      <c r="AR236" s="33">
        <f t="shared" si="56"/>
        <v>0</v>
      </c>
      <c r="AS236" s="24">
        <f t="shared" si="57"/>
        <v>0</v>
      </c>
      <c r="AT236" s="24">
        <f>+Ene!W236+Feb!W236+Mar!W236+Abr!W236+May!W236+Jun!W236+Jul!W236+Ago!W236+Set!W236+Oct!W236+Nov!W236+Dic!W236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261</v>
      </c>
      <c r="B237" s="45" t="s">
        <v>16</v>
      </c>
      <c r="C237" s="46">
        <v>1391</v>
      </c>
      <c r="D237" s="45" t="s">
        <v>384</v>
      </c>
      <c r="E237" s="45" t="s">
        <v>261</v>
      </c>
      <c r="F237" s="45" t="s">
        <v>16</v>
      </c>
      <c r="G237" s="46" t="s">
        <v>284</v>
      </c>
      <c r="H237" s="46">
        <v>239</v>
      </c>
      <c r="I237" s="45" t="s">
        <v>423</v>
      </c>
      <c r="J237" s="24">
        <v>24</v>
      </c>
      <c r="K237" s="27">
        <f>+Ene!J237+Feb!J237+Mar!J237+Abr!J237+May!J237+Jun!J237+Jul!J237+Ago!J237+Set!J237+Oct!J237+Nov!J237+Dic!J237</f>
        <v>0</v>
      </c>
      <c r="L237" s="33">
        <f t="shared" si="45"/>
        <v>0</v>
      </c>
      <c r="M237" s="37">
        <v>19</v>
      </c>
      <c r="N237" s="24">
        <f>+Ene!K237+Feb!K237+Mar!K237+Abr!K237+May!K237+Jun!K237+Jul!K237+Ago!K237+Set!K237+Oct!K237+Nov!K237+Dic!K237</f>
        <v>0</v>
      </c>
      <c r="O237" s="33">
        <f t="shared" si="46"/>
        <v>0</v>
      </c>
      <c r="P237" s="37">
        <v>23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26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v>0</v>
      </c>
      <c r="W237" s="23">
        <f>+Ene!N237+Feb!N237+Mar!N237+Abr!N237+May!N237+Jun!N237+Jul!N237+Ago!N237+Set!N237+Oct!N237+Nov!N237+Dic!N237</f>
        <v>0</v>
      </c>
      <c r="X237" s="42">
        <f t="shared" si="49"/>
        <v>0</v>
      </c>
      <c r="Y237" s="37">
        <v>66</v>
      </c>
      <c r="Z237" s="24">
        <f>+Ene!O237+Feb!O237+Mar!O237+Abr!O237+May!O237+Jun!O237+Jul!O237+Ago!O237+Set!O237+Oct!O237+Nov!O237+Dic!O237</f>
        <v>0</v>
      </c>
      <c r="AA237" s="33">
        <f t="shared" si="50"/>
        <v>0</v>
      </c>
      <c r="AB237" s="37">
        <v>66</v>
      </c>
      <c r="AC237" s="24">
        <f>+Ene!P237+Feb!P237+Mar!P237+Abr!P237+May!P237+Jun!P237+Jul!P237+Ago!P237+Set!P237+Oct!P237+Nov!P237+Dic!P237</f>
        <v>0</v>
      </c>
      <c r="AD237" s="33">
        <f t="shared" si="51"/>
        <v>0</v>
      </c>
      <c r="AE237" s="24">
        <v>24</v>
      </c>
      <c r="AF237" s="24">
        <f>+Ene!Q237+Feb!Q237+Mar!Q237+Abr!Q237+May!Q237+Jun!Q237+Jul!Q237+Ago!Q237+Set!Q237+Oct!Q237+Nov!Q237+Dic!Q237</f>
        <v>0</v>
      </c>
      <c r="AG237" s="33">
        <f t="shared" si="52"/>
        <v>0</v>
      </c>
      <c r="AH237" s="37">
        <v>105</v>
      </c>
      <c r="AI237" s="24">
        <f>+Ene!R237+Feb!R237+Mar!R237+Abr!R237+May!R237+Jun!R237+Jul!R237+Ago!R237+Set!R237+Oct!R237+Nov!R237+Dic!R237</f>
        <v>0</v>
      </c>
      <c r="AJ237" s="33">
        <f t="shared" si="53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24">
        <v>66</v>
      </c>
      <c r="AN237" s="24">
        <f>+Ene!U237+Feb!U237+Mar!U237+Abr!U237+May!U237+Jun!U237+Jul!U237+Ago!U237+Set!U237+Oct!U237+Nov!U237+Dic!U237</f>
        <v>0</v>
      </c>
      <c r="AO237" s="33">
        <f t="shared" si="54"/>
        <v>0</v>
      </c>
      <c r="AP237" s="24">
        <f t="shared" si="55"/>
        <v>0</v>
      </c>
      <c r="AQ237" s="24">
        <f>+Ene!V237+Feb!V237+Mar!V237+Abr!V237+May!V237+Jun!V237+Jul!V237+Ago!V237+Set!V237+Oct!V237+Nov!V237+Dic!V237</f>
        <v>0</v>
      </c>
      <c r="AR237" s="33">
        <f t="shared" si="56"/>
        <v>0</v>
      </c>
      <c r="AS237" s="24">
        <f t="shared" si="57"/>
        <v>0</v>
      </c>
      <c r="AT237" s="24">
        <f>+Ene!W237+Feb!W237+Mar!W237+Abr!W237+May!W237+Jun!W237+Jul!W237+Ago!W237+Set!W237+Oct!W237+Nov!W237+Dic!W237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261</v>
      </c>
      <c r="B238" s="45" t="s">
        <v>24</v>
      </c>
      <c r="C238" s="46">
        <v>1391</v>
      </c>
      <c r="D238" s="45" t="s">
        <v>384</v>
      </c>
      <c r="E238" s="45" t="s">
        <v>261</v>
      </c>
      <c r="F238" s="45" t="s">
        <v>24</v>
      </c>
      <c r="G238" s="46" t="s">
        <v>289</v>
      </c>
      <c r="H238" s="46">
        <v>240</v>
      </c>
      <c r="I238" s="45" t="s">
        <v>424</v>
      </c>
      <c r="J238" s="24">
        <v>96</v>
      </c>
      <c r="K238" s="27">
        <f>+Ene!J238+Feb!J238+Mar!J238+Abr!J238+May!J238+Jun!J238+Jul!J238+Ago!J238+Set!J238+Oct!J238+Nov!J238+Dic!J238</f>
        <v>13</v>
      </c>
      <c r="L238" s="33">
        <f t="shared" si="45"/>
        <v>13.541666666666666</v>
      </c>
      <c r="M238" s="37">
        <v>174</v>
      </c>
      <c r="N238" s="24">
        <f>+Ene!K238+Feb!K238+Mar!K238+Abr!K238+May!K238+Jun!K238+Jul!K238+Ago!K238+Set!K238+Oct!K238+Nov!K238+Dic!K238</f>
        <v>13</v>
      </c>
      <c r="O238" s="33">
        <f t="shared" si="46"/>
        <v>7.4712643678160928</v>
      </c>
      <c r="P238" s="37">
        <v>155</v>
      </c>
      <c r="Q238" s="24">
        <f>+Ene!L238+Feb!L238+Mar!L238+Abr!L238+May!L238+Jun!L238+Jul!L238+Ago!L238+Set!L238+Oct!L238+Nov!L238+Dic!L238</f>
        <v>3</v>
      </c>
      <c r="R238" s="33">
        <f t="shared" si="47"/>
        <v>1.935483870967742</v>
      </c>
      <c r="S238" s="44">
        <v>150</v>
      </c>
      <c r="T238" s="24">
        <f>+Ene!M238+Feb!M238+Mar!M238+Abr!M238+May!M238+Jun!M238+Jul!M238+Ago!M238+Set!M238+Oct!M238+Nov!M238+Dic!M238</f>
        <v>0</v>
      </c>
      <c r="U238" s="33">
        <f t="shared" si="48"/>
        <v>0</v>
      </c>
      <c r="V238" s="44">
        <v>96</v>
      </c>
      <c r="W238" s="23">
        <f>+Ene!N238+Feb!N238+Mar!N238+Abr!N238+May!N238+Jun!N238+Jul!N238+Ago!N238+Set!N238+Oct!N238+Nov!N238+Dic!N238</f>
        <v>2</v>
      </c>
      <c r="X238" s="42">
        <f t="shared" si="49"/>
        <v>2.083333333333333</v>
      </c>
      <c r="Y238" s="37">
        <v>425</v>
      </c>
      <c r="Z238" s="24">
        <f>+Ene!O238+Feb!O238+Mar!O238+Abr!O238+May!O238+Jun!O238+Jul!O238+Ago!O238+Set!O238+Oct!O238+Nov!O238+Dic!O238</f>
        <v>17</v>
      </c>
      <c r="AA238" s="33">
        <f t="shared" si="50"/>
        <v>4</v>
      </c>
      <c r="AB238" s="37">
        <v>425</v>
      </c>
      <c r="AC238" s="24">
        <f>+Ene!P238+Feb!P238+Mar!P238+Abr!P238+May!P238+Jun!P238+Jul!P238+Ago!P238+Set!P238+Oct!P238+Nov!P238+Dic!P238</f>
        <v>18</v>
      </c>
      <c r="AD238" s="33">
        <f t="shared" si="51"/>
        <v>4.2352941176470589</v>
      </c>
      <c r="AE238" s="24">
        <v>96</v>
      </c>
      <c r="AF238" s="24">
        <f>+Ene!Q238+Feb!Q238+Mar!Q238+Abr!Q238+May!Q238+Jun!Q238+Jul!Q238+Ago!Q238+Set!Q238+Oct!Q238+Nov!Q238+Dic!Q238</f>
        <v>0</v>
      </c>
      <c r="AG238" s="33">
        <f t="shared" si="52"/>
        <v>0</v>
      </c>
      <c r="AH238" s="37">
        <v>677</v>
      </c>
      <c r="AI238" s="24">
        <f>+Ene!R238+Feb!R238+Mar!R238+Abr!R238+May!R238+Jun!R238+Jul!R238+Ago!R238+Set!R238+Oct!R238+Nov!R238+Dic!R238</f>
        <v>9</v>
      </c>
      <c r="AJ238" s="33">
        <f t="shared" si="53"/>
        <v>1.3293943870014771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24">
        <v>425</v>
      </c>
      <c r="AN238" s="24">
        <f>+Ene!U238+Feb!U238+Mar!U238+Abr!U238+May!U238+Jun!U238+Jul!U238+Ago!U238+Set!U238+Oct!U238+Nov!U238+Dic!U238</f>
        <v>84</v>
      </c>
      <c r="AO238" s="33">
        <f t="shared" si="54"/>
        <v>19.764705882352938</v>
      </c>
      <c r="AP238" s="24">
        <f t="shared" si="55"/>
        <v>84</v>
      </c>
      <c r="AQ238" s="24">
        <f>+Ene!V238+Feb!V238+Mar!V238+Abr!V238+May!V238+Jun!V238+Jul!V238+Ago!V238+Set!V238+Oct!V238+Nov!V238+Dic!V238</f>
        <v>2</v>
      </c>
      <c r="AR238" s="33">
        <f t="shared" si="56"/>
        <v>2.3809523809523809</v>
      </c>
      <c r="AS238" s="24">
        <f t="shared" si="57"/>
        <v>84</v>
      </c>
      <c r="AT238" s="24">
        <f>+Ene!W238+Feb!W238+Mar!W238+Abr!W238+May!W238+Jun!W238+Jul!W238+Ago!W238+Set!W238+Oct!W238+Nov!W238+Dic!W238</f>
        <v>2</v>
      </c>
      <c r="AU238" s="33">
        <f t="shared" si="58"/>
        <v>2.3809523809523809</v>
      </c>
    </row>
    <row r="239" spans="1:47" s="12" customFormat="1" ht="10.199999999999999" x14ac:dyDescent="0.2">
      <c r="A239" s="45" t="s">
        <v>261</v>
      </c>
      <c r="B239" s="45" t="s">
        <v>24</v>
      </c>
      <c r="C239" s="46">
        <v>1391</v>
      </c>
      <c r="D239" s="45" t="s">
        <v>384</v>
      </c>
      <c r="E239" s="45" t="s">
        <v>261</v>
      </c>
      <c r="F239" s="45" t="s">
        <v>24</v>
      </c>
      <c r="G239" s="46" t="s">
        <v>284</v>
      </c>
      <c r="H239" s="46">
        <v>241</v>
      </c>
      <c r="I239" s="45" t="s">
        <v>23</v>
      </c>
      <c r="J239" s="24">
        <v>31</v>
      </c>
      <c r="K239" s="27">
        <f>+Ene!J239+Feb!J239+Mar!J239+Abr!J239+May!J239+Jun!J239+Jul!J239+Ago!J239+Set!J239+Oct!J239+Nov!J239+Dic!J239</f>
        <v>3</v>
      </c>
      <c r="L239" s="33">
        <f t="shared" si="45"/>
        <v>9.67741935483871</v>
      </c>
      <c r="M239" s="37">
        <v>31</v>
      </c>
      <c r="N239" s="24">
        <f>+Ene!K239+Feb!K239+Mar!K239+Abr!K239+May!K239+Jun!K239+Jul!K239+Ago!K239+Set!K239+Oct!K239+Nov!K239+Dic!K239</f>
        <v>3</v>
      </c>
      <c r="O239" s="33">
        <f t="shared" si="46"/>
        <v>9.67741935483871</v>
      </c>
      <c r="P239" s="37">
        <v>31</v>
      </c>
      <c r="Q239" s="24">
        <f>+Ene!L239+Feb!L239+Mar!L239+Abr!L239+May!L239+Jun!L239+Jul!L239+Ago!L239+Set!L239+Oct!L239+Nov!L239+Dic!L239</f>
        <v>10</v>
      </c>
      <c r="R239" s="33">
        <f t="shared" si="47"/>
        <v>32.258064516129032</v>
      </c>
      <c r="S239" s="44">
        <v>39</v>
      </c>
      <c r="T239" s="24">
        <f>+Ene!M239+Feb!M239+Mar!M239+Abr!M239+May!M239+Jun!M239+Jul!M239+Ago!M239+Set!M239+Oct!M239+Nov!M239+Dic!M239</f>
        <v>0</v>
      </c>
      <c r="U239" s="33">
        <f t="shared" si="48"/>
        <v>0</v>
      </c>
      <c r="V239" s="44">
        <v>0</v>
      </c>
      <c r="W239" s="23">
        <f>+Ene!N239+Feb!N239+Mar!N239+Abr!N239+May!N239+Jun!N239+Jul!N239+Ago!N239+Set!N239+Oct!N239+Nov!N239+Dic!N239</f>
        <v>1</v>
      </c>
      <c r="X239" s="42">
        <f t="shared" si="49"/>
        <v>0</v>
      </c>
      <c r="Y239" s="37">
        <v>93</v>
      </c>
      <c r="Z239" s="24">
        <f>+Ene!O239+Feb!O239+Mar!O239+Abr!O239+May!O239+Jun!O239+Jul!O239+Ago!O239+Set!O239+Oct!O239+Nov!O239+Dic!O239</f>
        <v>13</v>
      </c>
      <c r="AA239" s="33">
        <f t="shared" si="50"/>
        <v>13.978494623655912</v>
      </c>
      <c r="AB239" s="37">
        <v>93</v>
      </c>
      <c r="AC239" s="24">
        <f>+Ene!P239+Feb!P239+Mar!P239+Abr!P239+May!P239+Jun!P239+Jul!P239+Ago!P239+Set!P239+Oct!P239+Nov!P239+Dic!P239</f>
        <v>14</v>
      </c>
      <c r="AD239" s="33">
        <f t="shared" si="51"/>
        <v>15.053763440860216</v>
      </c>
      <c r="AE239" s="24">
        <v>31</v>
      </c>
      <c r="AF239" s="24">
        <f>+Ene!Q239+Feb!Q239+Mar!Q239+Abr!Q239+May!Q239+Jun!Q239+Jul!Q239+Ago!Q239+Set!Q239+Oct!Q239+Nov!Q239+Dic!Q239</f>
        <v>0</v>
      </c>
      <c r="AG239" s="33">
        <f t="shared" si="52"/>
        <v>0</v>
      </c>
      <c r="AH239" s="37">
        <v>144</v>
      </c>
      <c r="AI239" s="24">
        <f>+Ene!R239+Feb!R239+Mar!R239+Abr!R239+May!R239+Jun!R239+Jul!R239+Ago!R239+Set!R239+Oct!R239+Nov!R239+Dic!R239</f>
        <v>15</v>
      </c>
      <c r="AJ239" s="33">
        <f t="shared" si="53"/>
        <v>10.416666666666668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24">
        <v>93</v>
      </c>
      <c r="AN239" s="24">
        <f>+Ene!U239+Feb!U239+Mar!U239+Abr!U239+May!U239+Jun!U239+Jul!U239+Ago!U239+Set!U239+Oct!U239+Nov!U239+Dic!U239</f>
        <v>5</v>
      </c>
      <c r="AO239" s="33">
        <f t="shared" si="54"/>
        <v>5.376344086021505</v>
      </c>
      <c r="AP239" s="24">
        <f t="shared" si="55"/>
        <v>5</v>
      </c>
      <c r="AQ239" s="24">
        <f>+Ene!V239+Feb!V239+Mar!V239+Abr!V239+May!V239+Jun!V239+Jul!V239+Ago!V239+Set!V239+Oct!V239+Nov!V239+Dic!V239</f>
        <v>1</v>
      </c>
      <c r="AR239" s="33">
        <f t="shared" si="56"/>
        <v>20</v>
      </c>
      <c r="AS239" s="24">
        <f t="shared" si="57"/>
        <v>5</v>
      </c>
      <c r="AT239" s="24">
        <f>+Ene!W239+Feb!W239+Mar!W239+Abr!W239+May!W239+Jun!W239+Jul!W239+Ago!W239+Set!W239+Oct!W239+Nov!W239+Dic!W239</f>
        <v>0</v>
      </c>
      <c r="AU239" s="33">
        <f t="shared" si="58"/>
        <v>0</v>
      </c>
    </row>
    <row r="240" spans="1:47" s="12" customFormat="1" ht="10.199999999999999" x14ac:dyDescent="0.2">
      <c r="A240" s="45" t="s">
        <v>261</v>
      </c>
      <c r="B240" s="45" t="s">
        <v>24</v>
      </c>
      <c r="C240" s="46">
        <v>1391</v>
      </c>
      <c r="D240" s="45" t="s">
        <v>384</v>
      </c>
      <c r="E240" s="45" t="s">
        <v>261</v>
      </c>
      <c r="F240" s="45" t="s">
        <v>24</v>
      </c>
      <c r="G240" s="46" t="s">
        <v>284</v>
      </c>
      <c r="H240" s="46">
        <v>242</v>
      </c>
      <c r="I240" s="45" t="s">
        <v>28</v>
      </c>
      <c r="J240" s="24">
        <v>25</v>
      </c>
      <c r="K240" s="27">
        <f>+Ene!J240+Feb!J240+Mar!J240+Abr!J240+May!J240+Jun!J240+Jul!J240+Ago!J240+Set!J240+Oct!J240+Nov!J240+Dic!J240</f>
        <v>8</v>
      </c>
      <c r="L240" s="33">
        <f t="shared" si="45"/>
        <v>32</v>
      </c>
      <c r="M240" s="37">
        <v>27</v>
      </c>
      <c r="N240" s="24">
        <f>+Ene!K240+Feb!K240+Mar!K240+Abr!K240+May!K240+Jun!K240+Jul!K240+Ago!K240+Set!K240+Oct!K240+Nov!K240+Dic!K240</f>
        <v>8</v>
      </c>
      <c r="O240" s="33">
        <f t="shared" si="46"/>
        <v>29.629629629629626</v>
      </c>
      <c r="P240" s="37">
        <v>33</v>
      </c>
      <c r="Q240" s="24">
        <f>+Ene!L240+Feb!L240+Mar!L240+Abr!L240+May!L240+Jun!L240+Jul!L240+Ago!L240+Set!L240+Oct!L240+Nov!L240+Dic!L240</f>
        <v>8</v>
      </c>
      <c r="R240" s="33">
        <f t="shared" si="47"/>
        <v>24.242424242424242</v>
      </c>
      <c r="S240" s="44">
        <v>38</v>
      </c>
      <c r="T240" s="24">
        <f>+Ene!M240+Feb!M240+Mar!M240+Abr!M240+May!M240+Jun!M240+Jul!M240+Ago!M240+Set!M240+Oct!M240+Nov!M240+Dic!M240</f>
        <v>0</v>
      </c>
      <c r="U240" s="33">
        <f t="shared" si="48"/>
        <v>0</v>
      </c>
      <c r="V240" s="44">
        <v>0</v>
      </c>
      <c r="W240" s="23">
        <f>+Ene!N240+Feb!N240+Mar!N240+Abr!N240+May!N240+Jun!N240+Jul!N240+Ago!N240+Set!N240+Oct!N240+Nov!N240+Dic!N240</f>
        <v>2</v>
      </c>
      <c r="X240" s="42">
        <f t="shared" si="49"/>
        <v>0</v>
      </c>
      <c r="Y240" s="37">
        <v>85</v>
      </c>
      <c r="Z240" s="24">
        <f>+Ene!O240+Feb!O240+Mar!O240+Abr!O240+May!O240+Jun!O240+Jul!O240+Ago!O240+Set!O240+Oct!O240+Nov!O240+Dic!O240</f>
        <v>14</v>
      </c>
      <c r="AA240" s="33">
        <f t="shared" si="50"/>
        <v>16.470588235294116</v>
      </c>
      <c r="AB240" s="37">
        <v>85</v>
      </c>
      <c r="AC240" s="24">
        <f>+Ene!P240+Feb!P240+Mar!P240+Abr!P240+May!P240+Jun!P240+Jul!P240+Ago!P240+Set!P240+Oct!P240+Nov!P240+Dic!P240</f>
        <v>18</v>
      </c>
      <c r="AD240" s="33">
        <f t="shared" si="51"/>
        <v>21.176470588235293</v>
      </c>
      <c r="AE240" s="24">
        <v>25</v>
      </c>
      <c r="AF240" s="24">
        <f>+Ene!Q240+Feb!Q240+Mar!Q240+Abr!Q240+May!Q240+Jun!Q240+Jul!Q240+Ago!Q240+Set!Q240+Oct!Q240+Nov!Q240+Dic!Q240</f>
        <v>2</v>
      </c>
      <c r="AG240" s="33">
        <f t="shared" si="52"/>
        <v>8</v>
      </c>
      <c r="AH240" s="37">
        <v>145</v>
      </c>
      <c r="AI240" s="24">
        <f>+Ene!R240+Feb!R240+Mar!R240+Abr!R240+May!R240+Jun!R240+Jul!R240+Ago!R240+Set!R240+Oct!R240+Nov!R240+Dic!R240</f>
        <v>16</v>
      </c>
      <c r="AJ240" s="33">
        <f t="shared" si="53"/>
        <v>11.03448275862069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24">
        <v>85</v>
      </c>
      <c r="AN240" s="24">
        <f>+Ene!U240+Feb!U240+Mar!U240+Abr!U240+May!U240+Jun!U240+Jul!U240+Ago!U240+Set!U240+Oct!U240+Nov!U240+Dic!U240</f>
        <v>5</v>
      </c>
      <c r="AO240" s="33">
        <f t="shared" si="54"/>
        <v>5.8823529411764701</v>
      </c>
      <c r="AP240" s="24">
        <f t="shared" si="55"/>
        <v>5</v>
      </c>
      <c r="AQ240" s="24">
        <f>+Ene!V240+Feb!V240+Mar!V240+Abr!V240+May!V240+Jun!V240+Jul!V240+Ago!V240+Set!V240+Oct!V240+Nov!V240+Dic!V240</f>
        <v>0</v>
      </c>
      <c r="AR240" s="33">
        <f t="shared" si="56"/>
        <v>0</v>
      </c>
      <c r="AS240" s="24">
        <f t="shared" si="57"/>
        <v>5</v>
      </c>
      <c r="AT240" s="24">
        <f>+Ene!W240+Feb!W240+Mar!W240+Abr!W240+May!W240+Jun!W240+Jul!W240+Ago!W240+Set!W240+Oct!W240+Nov!W240+Dic!W240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261</v>
      </c>
      <c r="B241" s="45" t="s">
        <v>24</v>
      </c>
      <c r="C241" s="46">
        <v>1391</v>
      </c>
      <c r="D241" s="45" t="s">
        <v>384</v>
      </c>
      <c r="E241" s="45" t="s">
        <v>261</v>
      </c>
      <c r="F241" s="45" t="s">
        <v>24</v>
      </c>
      <c r="G241" s="46" t="s">
        <v>284</v>
      </c>
      <c r="H241" s="46">
        <v>243</v>
      </c>
      <c r="I241" s="45" t="s">
        <v>27</v>
      </c>
      <c r="J241" s="24">
        <v>29</v>
      </c>
      <c r="K241" s="27">
        <f>+Ene!J241+Feb!J241+Mar!J241+Abr!J241+May!J241+Jun!J241+Jul!J241+Ago!J241+Set!J241+Oct!J241+Nov!J241+Dic!J241</f>
        <v>8</v>
      </c>
      <c r="L241" s="33">
        <f t="shared" si="45"/>
        <v>27.586206896551722</v>
      </c>
      <c r="M241" s="37">
        <v>29</v>
      </c>
      <c r="N241" s="24">
        <f>+Ene!K241+Feb!K241+Mar!K241+Abr!K241+May!K241+Jun!K241+Jul!K241+Ago!K241+Set!K241+Oct!K241+Nov!K241+Dic!K241</f>
        <v>8</v>
      </c>
      <c r="O241" s="33">
        <f t="shared" si="46"/>
        <v>27.586206896551722</v>
      </c>
      <c r="P241" s="37">
        <v>36</v>
      </c>
      <c r="Q241" s="24">
        <f>+Ene!L241+Feb!L241+Mar!L241+Abr!L241+May!L241+Jun!L241+Jul!L241+Ago!L241+Set!L241+Oct!L241+Nov!L241+Dic!L241</f>
        <v>4</v>
      </c>
      <c r="R241" s="33">
        <f t="shared" si="47"/>
        <v>11.111111111111111</v>
      </c>
      <c r="S241" s="44">
        <v>36</v>
      </c>
      <c r="T241" s="24">
        <f>+Ene!M241+Feb!M241+Mar!M241+Abr!M241+May!M241+Jun!M241+Jul!M241+Ago!M241+Set!M241+Oct!M241+Nov!M241+Dic!M241</f>
        <v>0</v>
      </c>
      <c r="U241" s="33">
        <f t="shared" si="48"/>
        <v>0</v>
      </c>
      <c r="V241" s="44">
        <v>0</v>
      </c>
      <c r="W241" s="23">
        <f>+Ene!N241+Feb!N241+Mar!N241+Abr!N241+May!N241+Jun!N241+Jul!N241+Ago!N241+Set!N241+Oct!N241+Nov!N241+Dic!N241</f>
        <v>1</v>
      </c>
      <c r="X241" s="42">
        <f t="shared" si="49"/>
        <v>0</v>
      </c>
      <c r="Y241" s="37">
        <v>94</v>
      </c>
      <c r="Z241" s="24">
        <f>+Ene!O241+Feb!O241+Mar!O241+Abr!O241+May!O241+Jun!O241+Jul!O241+Ago!O241+Set!O241+Oct!O241+Nov!O241+Dic!O241</f>
        <v>8</v>
      </c>
      <c r="AA241" s="33">
        <f t="shared" si="50"/>
        <v>8.5106382978723403</v>
      </c>
      <c r="AB241" s="37">
        <v>94</v>
      </c>
      <c r="AC241" s="24">
        <f>+Ene!P241+Feb!P241+Mar!P241+Abr!P241+May!P241+Jun!P241+Jul!P241+Ago!P241+Set!P241+Oct!P241+Nov!P241+Dic!P241</f>
        <v>13</v>
      </c>
      <c r="AD241" s="33">
        <f t="shared" si="51"/>
        <v>13.829787234042554</v>
      </c>
      <c r="AE241" s="24">
        <v>29</v>
      </c>
      <c r="AF241" s="24">
        <f>+Ene!Q241+Feb!Q241+Mar!Q241+Abr!Q241+May!Q241+Jun!Q241+Jul!Q241+Ago!Q241+Set!Q241+Oct!Q241+Nov!Q241+Dic!Q241</f>
        <v>1</v>
      </c>
      <c r="AG241" s="33">
        <f t="shared" si="52"/>
        <v>3.4482758620689653</v>
      </c>
      <c r="AH241" s="37">
        <v>144</v>
      </c>
      <c r="AI241" s="24">
        <f>+Ene!R241+Feb!R241+Mar!R241+Abr!R241+May!R241+Jun!R241+Jul!R241+Ago!R241+Set!R241+Oct!R241+Nov!R241+Dic!R241</f>
        <v>10</v>
      </c>
      <c r="AJ241" s="33">
        <f t="shared" si="53"/>
        <v>6.9444444444444446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24">
        <v>94</v>
      </c>
      <c r="AN241" s="24">
        <f>+Ene!U241+Feb!U241+Mar!U241+Abr!U241+May!U241+Jun!U241+Jul!U241+Ago!U241+Set!U241+Oct!U241+Nov!U241+Dic!U241</f>
        <v>0</v>
      </c>
      <c r="AO241" s="33">
        <f t="shared" si="54"/>
        <v>0</v>
      </c>
      <c r="AP241" s="24">
        <f t="shared" si="55"/>
        <v>0</v>
      </c>
      <c r="AQ241" s="24">
        <f>+Ene!V241+Feb!V241+Mar!V241+Abr!V241+May!V241+Jun!V241+Jul!V241+Ago!V241+Set!V241+Oct!V241+Nov!V241+Dic!V241</f>
        <v>1</v>
      </c>
      <c r="AR241" s="33">
        <f t="shared" si="56"/>
        <v>0</v>
      </c>
      <c r="AS241" s="24">
        <f t="shared" si="57"/>
        <v>0</v>
      </c>
      <c r="AT241" s="24">
        <f>+Ene!W241+Feb!W241+Mar!W241+Abr!W241+May!W241+Jun!W241+Jul!W241+Ago!W241+Set!W241+Oct!W241+Nov!W241+Dic!W241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261</v>
      </c>
      <c r="B242" s="45" t="s">
        <v>24</v>
      </c>
      <c r="C242" s="46">
        <v>1391</v>
      </c>
      <c r="D242" s="45" t="s">
        <v>384</v>
      </c>
      <c r="E242" s="45" t="s">
        <v>261</v>
      </c>
      <c r="F242" s="45" t="s">
        <v>24</v>
      </c>
      <c r="G242" s="46" t="s">
        <v>284</v>
      </c>
      <c r="H242" s="46">
        <v>244</v>
      </c>
      <c r="I242" s="45" t="s">
        <v>26</v>
      </c>
      <c r="J242" s="24">
        <v>36.265049464117858</v>
      </c>
      <c r="K242" s="27">
        <f>+Ene!J242+Feb!J242+Mar!J242+Abr!J242+May!J242+Jun!J242+Jul!J242+Ago!J242+Set!J242+Oct!J242+Nov!J242+Dic!J242</f>
        <v>0</v>
      </c>
      <c r="L242" s="33">
        <f t="shared" si="45"/>
        <v>0</v>
      </c>
      <c r="M242" s="37">
        <v>36.265049464117858</v>
      </c>
      <c r="N242" s="24">
        <f>+Ene!K242+Feb!K242+Mar!K242+Abr!K242+May!K242+Jun!K242+Jul!K242+Ago!K242+Set!K242+Oct!K242+Nov!K242+Dic!K242</f>
        <v>0</v>
      </c>
      <c r="O242" s="33">
        <f t="shared" si="46"/>
        <v>0</v>
      </c>
      <c r="P242" s="37">
        <v>32</v>
      </c>
      <c r="Q242" s="24">
        <f>+Ene!L242+Feb!L242+Mar!L242+Abr!L242+May!L242+Jun!L242+Jul!L242+Ago!L242+Set!L242+Oct!L242+Nov!L242+Dic!L242</f>
        <v>0</v>
      </c>
      <c r="R242" s="33">
        <f t="shared" si="47"/>
        <v>0</v>
      </c>
      <c r="S242" s="44">
        <v>35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v>0</v>
      </c>
      <c r="W242" s="23">
        <f>+Ene!N242+Feb!N242+Mar!N242+Abr!N242+May!N242+Jun!N242+Jul!N242+Ago!N242+Set!N242+Oct!N242+Nov!N242+Dic!N242</f>
        <v>0</v>
      </c>
      <c r="X242" s="42">
        <f t="shared" si="49"/>
        <v>0</v>
      </c>
      <c r="Y242" s="37">
        <v>104.53009892823572</v>
      </c>
      <c r="Z242" s="24">
        <f>+Ene!O242+Feb!O242+Mar!O242+Abr!O242+May!O242+Jun!O242+Jul!O242+Ago!O242+Set!O242+Oct!O242+Nov!O242+Dic!O242</f>
        <v>0</v>
      </c>
      <c r="AA242" s="33">
        <f t="shared" si="50"/>
        <v>0</v>
      </c>
      <c r="AB242" s="37">
        <v>104.53009892823572</v>
      </c>
      <c r="AC242" s="24">
        <f>+Ene!P242+Feb!P242+Mar!P242+Abr!P242+May!P242+Jun!P242+Jul!P242+Ago!P242+Set!P242+Oct!P242+Nov!P242+Dic!P242</f>
        <v>0</v>
      </c>
      <c r="AD242" s="33">
        <f t="shared" si="51"/>
        <v>0</v>
      </c>
      <c r="AE242" s="24">
        <v>36.265049464117858</v>
      </c>
      <c r="AF242" s="24">
        <f>+Ene!Q242+Feb!Q242+Mar!Q242+Abr!Q242+May!Q242+Jun!Q242+Jul!Q242+Ago!Q242+Set!Q242+Oct!Q242+Nov!Q242+Dic!Q242</f>
        <v>0</v>
      </c>
      <c r="AG242" s="33">
        <f t="shared" si="52"/>
        <v>0</v>
      </c>
      <c r="AH242" s="37">
        <v>148.26504946411785</v>
      </c>
      <c r="AI242" s="24">
        <f>+Ene!R242+Feb!R242+Mar!R242+Abr!R242+May!R242+Jun!R242+Jul!R242+Ago!R242+Set!R242+Oct!R242+Nov!R242+Dic!R242</f>
        <v>0</v>
      </c>
      <c r="AJ242" s="33">
        <f t="shared" si="53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24">
        <v>104.53009892823572</v>
      </c>
      <c r="AN242" s="24">
        <f>+Ene!U242+Feb!U242+Mar!U242+Abr!U242+May!U242+Jun!U242+Jul!U242+Ago!U242+Set!U242+Oct!U242+Nov!U242+Dic!U242</f>
        <v>0</v>
      </c>
      <c r="AO242" s="33">
        <f t="shared" si="54"/>
        <v>0</v>
      </c>
      <c r="AP242" s="24">
        <f t="shared" si="55"/>
        <v>0</v>
      </c>
      <c r="AQ242" s="24">
        <f>+Ene!V242+Feb!V242+Mar!V242+Abr!V242+May!V242+Jun!V242+Jul!V242+Ago!V242+Set!V242+Oct!V242+Nov!V242+Dic!V242</f>
        <v>0</v>
      </c>
      <c r="AR242" s="33">
        <f t="shared" si="56"/>
        <v>0</v>
      </c>
      <c r="AS242" s="24">
        <f t="shared" si="57"/>
        <v>0</v>
      </c>
      <c r="AT242" s="24">
        <f>+Ene!W242+Feb!W242+Mar!W242+Abr!W242+May!W242+Jun!W242+Jul!W242+Ago!W242+Set!W242+Oct!W242+Nov!W242+Dic!W242</f>
        <v>0</v>
      </c>
      <c r="AU242" s="33">
        <f t="shared" si="58"/>
        <v>0</v>
      </c>
    </row>
    <row r="243" spans="1:47" s="12" customFormat="1" ht="10.199999999999999" x14ac:dyDescent="0.2">
      <c r="A243" s="45" t="s">
        <v>261</v>
      </c>
      <c r="B243" s="45" t="s">
        <v>24</v>
      </c>
      <c r="C243" s="46">
        <v>1391</v>
      </c>
      <c r="D243" s="45" t="s">
        <v>384</v>
      </c>
      <c r="E243" s="45" t="s">
        <v>261</v>
      </c>
      <c r="F243" s="45" t="s">
        <v>16</v>
      </c>
      <c r="G243" s="46" t="s">
        <v>284</v>
      </c>
      <c r="H243" s="46">
        <v>245</v>
      </c>
      <c r="I243" s="45" t="s">
        <v>425</v>
      </c>
      <c r="J243" s="24">
        <v>23</v>
      </c>
      <c r="K243" s="27">
        <f>+Ene!J243+Feb!J243+Mar!J243+Abr!J243+May!J243+Jun!J243+Jul!J243+Ago!J243+Set!J243+Oct!J243+Nov!J243+Dic!J243</f>
        <v>2</v>
      </c>
      <c r="L243" s="33">
        <f t="shared" si="45"/>
        <v>8.695652173913043</v>
      </c>
      <c r="M243" s="37">
        <v>25</v>
      </c>
      <c r="N243" s="24">
        <f>+Ene!K243+Feb!K243+Mar!K243+Abr!K243+May!K243+Jun!K243+Jul!K243+Ago!K243+Set!K243+Oct!K243+Nov!K243+Dic!K243</f>
        <v>2</v>
      </c>
      <c r="O243" s="33">
        <f t="shared" si="46"/>
        <v>8</v>
      </c>
      <c r="P243" s="37">
        <v>25</v>
      </c>
      <c r="Q243" s="24">
        <f>+Ene!L243+Feb!L243+Mar!L243+Abr!L243+May!L243+Jun!L243+Jul!L243+Ago!L243+Set!L243+Oct!L243+Nov!L243+Dic!L243</f>
        <v>0</v>
      </c>
      <c r="R243" s="33">
        <f t="shared" si="47"/>
        <v>0</v>
      </c>
      <c r="S243" s="44">
        <v>23</v>
      </c>
      <c r="T243" s="24">
        <f>+Ene!M243+Feb!M243+Mar!M243+Abr!M243+May!M243+Jun!M243+Jul!M243+Ago!M243+Set!M243+Oct!M243+Nov!M243+Dic!M243</f>
        <v>0</v>
      </c>
      <c r="U243" s="33">
        <f t="shared" si="48"/>
        <v>0</v>
      </c>
      <c r="V243" s="44">
        <v>0</v>
      </c>
      <c r="W243" s="23">
        <f>+Ene!N243+Feb!N243+Mar!N243+Abr!N243+May!N243+Jun!N243+Jul!N243+Ago!N243+Set!N243+Oct!N243+Nov!N243+Dic!N243</f>
        <v>4</v>
      </c>
      <c r="X243" s="42">
        <f t="shared" si="49"/>
        <v>0</v>
      </c>
      <c r="Y243" s="37">
        <v>73</v>
      </c>
      <c r="Z243" s="24">
        <f>+Ene!O243+Feb!O243+Mar!O243+Abr!O243+May!O243+Jun!O243+Jul!O243+Ago!O243+Set!O243+Oct!O243+Nov!O243+Dic!O243</f>
        <v>4</v>
      </c>
      <c r="AA243" s="33">
        <f t="shared" si="50"/>
        <v>5.4794520547945202</v>
      </c>
      <c r="AB243" s="37">
        <v>73</v>
      </c>
      <c r="AC243" s="24">
        <f>+Ene!P243+Feb!P243+Mar!P243+Abr!P243+May!P243+Jun!P243+Jul!P243+Ago!P243+Set!P243+Oct!P243+Nov!P243+Dic!P243</f>
        <v>6</v>
      </c>
      <c r="AD243" s="33">
        <f t="shared" si="51"/>
        <v>8.2191780821917799</v>
      </c>
      <c r="AE243" s="24">
        <v>23</v>
      </c>
      <c r="AF243" s="24">
        <f>+Ene!Q243+Feb!Q243+Mar!Q243+Abr!Q243+May!Q243+Jun!Q243+Jul!Q243+Ago!Q243+Set!Q243+Oct!Q243+Nov!Q243+Dic!Q243</f>
        <v>0</v>
      </c>
      <c r="AG243" s="33">
        <f t="shared" si="52"/>
        <v>0</v>
      </c>
      <c r="AH243" s="37">
        <v>112</v>
      </c>
      <c r="AI243" s="24">
        <f>+Ene!R243+Feb!R243+Mar!R243+Abr!R243+May!R243+Jun!R243+Jul!R243+Ago!R243+Set!R243+Oct!R243+Nov!R243+Dic!R243</f>
        <v>0</v>
      </c>
      <c r="AJ243" s="33">
        <f t="shared" si="53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24">
        <v>73</v>
      </c>
      <c r="AN243" s="24">
        <f>+Ene!U243+Feb!U243+Mar!U243+Abr!U243+May!U243+Jun!U243+Jul!U243+Ago!U243+Set!U243+Oct!U243+Nov!U243+Dic!U243</f>
        <v>0</v>
      </c>
      <c r="AO243" s="33">
        <f t="shared" si="54"/>
        <v>0</v>
      </c>
      <c r="AP243" s="24">
        <f t="shared" si="55"/>
        <v>0</v>
      </c>
      <c r="AQ243" s="24">
        <f>+Ene!V243+Feb!V243+Mar!V243+Abr!V243+May!V243+Jun!V243+Jul!V243+Ago!V243+Set!V243+Oct!V243+Nov!V243+Dic!V243</f>
        <v>0</v>
      </c>
      <c r="AR243" s="33">
        <f t="shared" si="56"/>
        <v>0</v>
      </c>
      <c r="AS243" s="24">
        <f t="shared" si="57"/>
        <v>0</v>
      </c>
      <c r="AT243" s="24">
        <f>+Ene!W243+Feb!W243+Mar!W243+Abr!W243+May!W243+Jun!W243+Jul!W243+Ago!W243+Set!W243+Oct!W243+Nov!W243+Dic!W243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261</v>
      </c>
      <c r="B244" s="45" t="s">
        <v>68</v>
      </c>
      <c r="C244" s="46">
        <v>1391</v>
      </c>
      <c r="D244" s="45" t="s">
        <v>384</v>
      </c>
      <c r="E244" s="45" t="s">
        <v>261</v>
      </c>
      <c r="F244" s="45" t="s">
        <v>68</v>
      </c>
      <c r="G244" s="46" t="s">
        <v>282</v>
      </c>
      <c r="H244" s="46">
        <v>246</v>
      </c>
      <c r="I244" s="45" t="s">
        <v>426</v>
      </c>
      <c r="J244" s="24">
        <v>70</v>
      </c>
      <c r="K244" s="27">
        <f>+Ene!J244+Feb!J244+Mar!J244+Abr!J244+May!J244+Jun!J244+Jul!J244+Ago!J244+Set!J244+Oct!J244+Nov!J244+Dic!J244</f>
        <v>7</v>
      </c>
      <c r="L244" s="33">
        <f t="shared" si="45"/>
        <v>10</v>
      </c>
      <c r="M244" s="37">
        <v>121</v>
      </c>
      <c r="N244" s="24">
        <f>+Ene!K244+Feb!K244+Mar!K244+Abr!K244+May!K244+Jun!K244+Jul!K244+Ago!K244+Set!K244+Oct!K244+Nov!K244+Dic!K244</f>
        <v>7</v>
      </c>
      <c r="O244" s="33">
        <f t="shared" si="46"/>
        <v>5.785123966942149</v>
      </c>
      <c r="P244" s="37">
        <v>123</v>
      </c>
      <c r="Q244" s="24">
        <f>+Ene!L244+Feb!L244+Mar!L244+Abr!L244+May!L244+Jun!L244+Jul!L244+Ago!L244+Set!L244+Oct!L244+Nov!L244+Dic!L244</f>
        <v>6</v>
      </c>
      <c r="R244" s="33">
        <f t="shared" si="47"/>
        <v>4.8780487804878048</v>
      </c>
      <c r="S244" s="44">
        <v>112</v>
      </c>
      <c r="T244" s="24">
        <f>+Ene!M244+Feb!M244+Mar!M244+Abr!M244+May!M244+Jun!M244+Jul!M244+Ago!M244+Set!M244+Oct!M244+Nov!M244+Dic!M244</f>
        <v>1</v>
      </c>
      <c r="U244" s="33">
        <f t="shared" si="48"/>
        <v>0.89285714285714279</v>
      </c>
      <c r="V244" s="44">
        <v>70</v>
      </c>
      <c r="W244" s="23">
        <f>+Ene!N244+Feb!N244+Mar!N244+Abr!N244+May!N244+Jun!N244+Jul!N244+Ago!N244+Set!N244+Oct!N244+Nov!N244+Dic!N244</f>
        <v>14</v>
      </c>
      <c r="X244" s="42">
        <f t="shared" si="49"/>
        <v>20</v>
      </c>
      <c r="Y244" s="37">
        <v>314</v>
      </c>
      <c r="Z244" s="24">
        <f>+Ene!O244+Feb!O244+Mar!O244+Abr!O244+May!O244+Jun!O244+Jul!O244+Ago!O244+Set!O244+Oct!O244+Nov!O244+Dic!O244</f>
        <v>43</v>
      </c>
      <c r="AA244" s="33">
        <f t="shared" si="50"/>
        <v>13.694267515923567</v>
      </c>
      <c r="AB244" s="37">
        <v>314</v>
      </c>
      <c r="AC244" s="24">
        <f>+Ene!P244+Feb!P244+Mar!P244+Abr!P244+May!P244+Jun!P244+Jul!P244+Ago!P244+Set!P244+Oct!P244+Nov!P244+Dic!P244</f>
        <v>27</v>
      </c>
      <c r="AD244" s="33">
        <f t="shared" si="51"/>
        <v>8.598726114649681</v>
      </c>
      <c r="AE244" s="24">
        <v>70</v>
      </c>
      <c r="AF244" s="24">
        <f>+Ene!Q244+Feb!Q244+Mar!Q244+Abr!Q244+May!Q244+Jun!Q244+Jul!Q244+Ago!Q244+Set!Q244+Oct!Q244+Nov!Q244+Dic!Q244</f>
        <v>3</v>
      </c>
      <c r="AG244" s="33">
        <f t="shared" si="52"/>
        <v>4.2857142857142856</v>
      </c>
      <c r="AH244" s="37">
        <v>479</v>
      </c>
      <c r="AI244" s="24">
        <f>+Ene!R244+Feb!R244+Mar!R244+Abr!R244+May!R244+Jun!R244+Jul!R244+Ago!R244+Set!R244+Oct!R244+Nov!R244+Dic!R244</f>
        <v>9</v>
      </c>
      <c r="AJ244" s="33">
        <f t="shared" si="53"/>
        <v>1.8789144050104383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24">
        <v>314</v>
      </c>
      <c r="AN244" s="24">
        <f>+Ene!U244+Feb!U244+Mar!U244+Abr!U244+May!U244+Jun!U244+Jul!U244+Ago!U244+Set!U244+Oct!U244+Nov!U244+Dic!U244</f>
        <v>18</v>
      </c>
      <c r="AO244" s="33">
        <f t="shared" si="54"/>
        <v>5.7324840764331215</v>
      </c>
      <c r="AP244" s="24">
        <f t="shared" si="55"/>
        <v>18</v>
      </c>
      <c r="AQ244" s="24">
        <f>+Ene!V244+Feb!V244+Mar!V244+Abr!V244+May!V244+Jun!V244+Jul!V244+Ago!V244+Set!V244+Oct!V244+Nov!V244+Dic!V244</f>
        <v>3</v>
      </c>
      <c r="AR244" s="33">
        <f t="shared" si="56"/>
        <v>16.666666666666664</v>
      </c>
      <c r="AS244" s="24">
        <f t="shared" si="57"/>
        <v>18</v>
      </c>
      <c r="AT244" s="24">
        <f>+Ene!W244+Feb!W244+Mar!W244+Abr!W244+May!W244+Jun!W244+Jul!W244+Ago!W244+Set!W244+Oct!W244+Nov!W244+Dic!W244</f>
        <v>4</v>
      </c>
      <c r="AU244" s="33">
        <f t="shared" si="58"/>
        <v>22.222222222222221</v>
      </c>
    </row>
    <row r="245" spans="1:47" s="12" customFormat="1" ht="10.199999999999999" x14ac:dyDescent="0.2">
      <c r="A245" s="45" t="s">
        <v>261</v>
      </c>
      <c r="B245" s="45" t="s">
        <v>68</v>
      </c>
      <c r="C245" s="46">
        <v>1391</v>
      </c>
      <c r="D245" s="45" t="s">
        <v>384</v>
      </c>
      <c r="E245" s="45" t="s">
        <v>261</v>
      </c>
      <c r="F245" s="45" t="s">
        <v>68</v>
      </c>
      <c r="G245" s="46" t="s">
        <v>284</v>
      </c>
      <c r="H245" s="46">
        <v>247</v>
      </c>
      <c r="I245" s="45" t="s">
        <v>71</v>
      </c>
      <c r="J245" s="24">
        <v>12</v>
      </c>
      <c r="K245" s="27">
        <f>+Ene!J245+Feb!J245+Mar!J245+Abr!J245+May!J245+Jun!J245+Jul!J245+Ago!J245+Set!J245+Oct!J245+Nov!J245+Dic!J245</f>
        <v>1</v>
      </c>
      <c r="L245" s="33">
        <f t="shared" si="45"/>
        <v>8.3333333333333321</v>
      </c>
      <c r="M245" s="37">
        <v>25.980961344314707</v>
      </c>
      <c r="N245" s="24">
        <f>+Ene!K245+Feb!K245+Mar!K245+Abr!K245+May!K245+Jun!K245+Jul!K245+Ago!K245+Set!K245+Oct!K245+Nov!K245+Dic!K245</f>
        <v>1</v>
      </c>
      <c r="O245" s="33">
        <f t="shared" si="46"/>
        <v>3.848972279152501</v>
      </c>
      <c r="P245" s="37">
        <v>25.980961344314707</v>
      </c>
      <c r="Q245" s="24">
        <f>+Ene!L245+Feb!L245+Mar!L245+Abr!L245+May!L245+Jun!L245+Jul!L245+Ago!L245+Set!L245+Oct!L245+Nov!L245+Dic!L245</f>
        <v>3</v>
      </c>
      <c r="R245" s="33">
        <f t="shared" si="47"/>
        <v>11.546916837457502</v>
      </c>
      <c r="S245" s="44">
        <v>30</v>
      </c>
      <c r="T245" s="24">
        <f>+Ene!M245+Feb!M245+Mar!M245+Abr!M245+May!M245+Jun!M245+Jul!M245+Ago!M245+Set!M245+Oct!M245+Nov!M245+Dic!M245</f>
        <v>0</v>
      </c>
      <c r="U245" s="33">
        <f t="shared" si="48"/>
        <v>0</v>
      </c>
      <c r="V245" s="44">
        <v>0</v>
      </c>
      <c r="W245" s="23">
        <f>+Ene!N245+Feb!N245+Mar!N245+Abr!N245+May!N245+Jun!N245+Jul!N245+Ago!N245+Set!N245+Oct!N245+Nov!N245+Dic!N245</f>
        <v>2</v>
      </c>
      <c r="X245" s="42">
        <f t="shared" si="49"/>
        <v>0</v>
      </c>
      <c r="Y245" s="37">
        <v>63.961922688629414</v>
      </c>
      <c r="Z245" s="24">
        <f>+Ene!O245+Feb!O245+Mar!O245+Abr!O245+May!O245+Jun!O245+Jul!O245+Ago!O245+Set!O245+Oct!O245+Nov!O245+Dic!O245</f>
        <v>4</v>
      </c>
      <c r="AA245" s="33">
        <f t="shared" si="50"/>
        <v>6.2537207010993816</v>
      </c>
      <c r="AB245" s="37">
        <v>63.961922688629414</v>
      </c>
      <c r="AC245" s="24">
        <f>+Ene!P245+Feb!P245+Mar!P245+Abr!P245+May!P245+Jun!P245+Jul!P245+Ago!P245+Set!P245+Oct!P245+Nov!P245+Dic!P245</f>
        <v>6</v>
      </c>
      <c r="AD245" s="33">
        <f t="shared" si="51"/>
        <v>9.3805810516490737</v>
      </c>
      <c r="AE245" s="24">
        <v>12</v>
      </c>
      <c r="AF245" s="24">
        <f>+Ene!Q245+Feb!Q245+Mar!Q245+Abr!Q245+May!Q245+Jun!Q245+Jul!Q245+Ago!Q245+Set!Q245+Oct!Q245+Nov!Q245+Dic!Q245</f>
        <v>0</v>
      </c>
      <c r="AG245" s="33">
        <f t="shared" si="52"/>
        <v>0</v>
      </c>
      <c r="AH245" s="37">
        <v>107.94288403294412</v>
      </c>
      <c r="AI245" s="24">
        <f>+Ene!R245+Feb!R245+Mar!R245+Abr!R245+May!R245+Jun!R245+Jul!R245+Ago!R245+Set!R245+Oct!R245+Nov!R245+Dic!R245</f>
        <v>0</v>
      </c>
      <c r="AJ245" s="33">
        <f t="shared" si="53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24">
        <v>63.961922688629414</v>
      </c>
      <c r="AN245" s="24">
        <f>+Ene!U245+Feb!U245+Mar!U245+Abr!U245+May!U245+Jun!U245+Jul!U245+Ago!U245+Set!U245+Oct!U245+Nov!U245+Dic!U245</f>
        <v>0</v>
      </c>
      <c r="AO245" s="33">
        <f t="shared" si="54"/>
        <v>0</v>
      </c>
      <c r="AP245" s="24">
        <f t="shared" si="55"/>
        <v>0</v>
      </c>
      <c r="AQ245" s="24">
        <f>+Ene!V245+Feb!V245+Mar!V245+Abr!V245+May!V245+Jun!V245+Jul!V245+Ago!V245+Set!V245+Oct!V245+Nov!V245+Dic!V245</f>
        <v>1</v>
      </c>
      <c r="AR245" s="33">
        <f t="shared" si="56"/>
        <v>0</v>
      </c>
      <c r="AS245" s="24">
        <f t="shared" si="57"/>
        <v>0</v>
      </c>
      <c r="AT245" s="24">
        <f>+Ene!W245+Feb!W245+Mar!W245+Abr!W245+May!W245+Jun!W245+Jul!W245+Ago!W245+Set!W245+Oct!W245+Nov!W245+Dic!W245</f>
        <v>1</v>
      </c>
      <c r="AU245" s="33">
        <f t="shared" si="58"/>
        <v>0</v>
      </c>
    </row>
    <row r="246" spans="1:47" s="12" customFormat="1" ht="10.199999999999999" x14ac:dyDescent="0.2">
      <c r="A246" s="45" t="s">
        <v>261</v>
      </c>
      <c r="B246" s="45" t="s">
        <v>68</v>
      </c>
      <c r="C246" s="46">
        <v>1391</v>
      </c>
      <c r="D246" s="45" t="s">
        <v>384</v>
      </c>
      <c r="E246" s="45" t="s">
        <v>261</v>
      </c>
      <c r="F246" s="45" t="s">
        <v>68</v>
      </c>
      <c r="G246" s="46" t="s">
        <v>284</v>
      </c>
      <c r="H246" s="46">
        <v>248</v>
      </c>
      <c r="I246" s="45" t="s">
        <v>67</v>
      </c>
      <c r="J246" s="24">
        <v>13</v>
      </c>
      <c r="K246" s="27">
        <f>+Ene!J246+Feb!J246+Mar!J246+Abr!J246+May!J246+Jun!J246+Jul!J246+Ago!J246+Set!J246+Oct!J246+Nov!J246+Dic!J246</f>
        <v>1</v>
      </c>
      <c r="L246" s="33">
        <f t="shared" si="45"/>
        <v>7.6923076923076925</v>
      </c>
      <c r="M246" s="37">
        <v>27.369098832408081</v>
      </c>
      <c r="N246" s="24">
        <f>+Ene!K246+Feb!K246+Mar!K246+Abr!K246+May!K246+Jun!K246+Jul!K246+Ago!K246+Set!K246+Oct!K246+Nov!K246+Dic!K246</f>
        <v>1</v>
      </c>
      <c r="O246" s="33">
        <f t="shared" si="46"/>
        <v>3.6537556684763328</v>
      </c>
      <c r="P246" s="37">
        <v>27.369098832408081</v>
      </c>
      <c r="Q246" s="24">
        <f>+Ene!L246+Feb!L246+Mar!L246+Abr!L246+May!L246+Jun!L246+Jul!L246+Ago!L246+Set!L246+Oct!L246+Nov!L246+Dic!L246</f>
        <v>4</v>
      </c>
      <c r="R246" s="33">
        <f t="shared" si="47"/>
        <v>14.615022673905331</v>
      </c>
      <c r="S246" s="44">
        <v>22</v>
      </c>
      <c r="T246" s="24">
        <f>+Ene!M246+Feb!M246+Mar!M246+Abr!M246+May!M246+Jun!M246+Jul!M246+Ago!M246+Set!M246+Oct!M246+Nov!M246+Dic!M246</f>
        <v>0</v>
      </c>
      <c r="U246" s="33">
        <f t="shared" si="48"/>
        <v>0</v>
      </c>
      <c r="V246" s="44">
        <v>0</v>
      </c>
      <c r="W246" s="23">
        <f>+Ene!N246+Feb!N246+Mar!N246+Abr!N246+May!N246+Jun!N246+Jul!N246+Ago!N246+Set!N246+Oct!N246+Nov!N246+Dic!N246</f>
        <v>1</v>
      </c>
      <c r="X246" s="42">
        <f t="shared" si="49"/>
        <v>0</v>
      </c>
      <c r="Y246" s="37">
        <v>67.73819766481617</v>
      </c>
      <c r="Z246" s="24">
        <f>+Ene!O246+Feb!O246+Mar!O246+Abr!O246+May!O246+Jun!O246+Jul!O246+Ago!O246+Set!O246+Oct!O246+Nov!O246+Dic!O246</f>
        <v>3</v>
      </c>
      <c r="AA246" s="33">
        <f t="shared" si="50"/>
        <v>4.428815798797415</v>
      </c>
      <c r="AB246" s="37">
        <v>67.73819766481617</v>
      </c>
      <c r="AC246" s="24">
        <f>+Ene!P246+Feb!P246+Mar!P246+Abr!P246+May!P246+Jun!P246+Jul!P246+Ago!P246+Set!P246+Oct!P246+Nov!P246+Dic!P246</f>
        <v>6</v>
      </c>
      <c r="AD246" s="33">
        <f t="shared" si="51"/>
        <v>8.8576315975948301</v>
      </c>
      <c r="AE246" s="24">
        <v>13</v>
      </c>
      <c r="AF246" s="24">
        <f>+Ene!Q246+Feb!Q246+Mar!Q246+Abr!Q246+May!Q246+Jun!Q246+Jul!Q246+Ago!Q246+Set!Q246+Oct!Q246+Nov!Q246+Dic!Q246</f>
        <v>0</v>
      </c>
      <c r="AG246" s="33">
        <f t="shared" si="52"/>
        <v>0</v>
      </c>
      <c r="AH246" s="37">
        <v>104.10729649722424</v>
      </c>
      <c r="AI246" s="24">
        <f>+Ene!R246+Feb!R246+Mar!R246+Abr!R246+May!R246+Jun!R246+Jul!R246+Ago!R246+Set!R246+Oct!R246+Nov!R246+Dic!R246</f>
        <v>0</v>
      </c>
      <c r="AJ246" s="33">
        <f t="shared" si="53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24">
        <v>67.73819766481617</v>
      </c>
      <c r="AN246" s="24">
        <f>+Ene!U246+Feb!U246+Mar!U246+Abr!U246+May!U246+Jun!U246+Jul!U246+Ago!U246+Set!U246+Oct!U246+Nov!U246+Dic!U246</f>
        <v>4</v>
      </c>
      <c r="AO246" s="33">
        <f t="shared" si="54"/>
        <v>5.9050877317298864</v>
      </c>
      <c r="AP246" s="24">
        <f t="shared" si="55"/>
        <v>4</v>
      </c>
      <c r="AQ246" s="24">
        <f>+Ene!V246+Feb!V246+Mar!V246+Abr!V246+May!V246+Jun!V246+Jul!V246+Ago!V246+Set!V246+Oct!V246+Nov!V246+Dic!V246</f>
        <v>2</v>
      </c>
      <c r="AR246" s="33">
        <f t="shared" si="56"/>
        <v>50</v>
      </c>
      <c r="AS246" s="24">
        <f t="shared" si="57"/>
        <v>4</v>
      </c>
      <c r="AT246" s="24">
        <f>+Ene!W246+Feb!W246+Mar!W246+Abr!W246+May!W246+Jun!W246+Jul!W246+Ago!W246+Set!W246+Oct!W246+Nov!W246+Dic!W246</f>
        <v>2</v>
      </c>
      <c r="AU246" s="33">
        <f t="shared" si="58"/>
        <v>50</v>
      </c>
    </row>
    <row r="247" spans="1:47" s="12" customFormat="1" ht="10.199999999999999" x14ac:dyDescent="0.2">
      <c r="A247" s="45" t="s">
        <v>261</v>
      </c>
      <c r="B247" s="45" t="s">
        <v>68</v>
      </c>
      <c r="C247" s="46">
        <v>1391</v>
      </c>
      <c r="D247" s="45" t="s">
        <v>384</v>
      </c>
      <c r="E247" s="45" t="s">
        <v>261</v>
      </c>
      <c r="F247" s="45" t="s">
        <v>68</v>
      </c>
      <c r="G247" s="46" t="s">
        <v>289</v>
      </c>
      <c r="H247" s="46">
        <v>249</v>
      </c>
      <c r="I247" s="45" t="s">
        <v>74</v>
      </c>
      <c r="J247" s="24">
        <v>34</v>
      </c>
      <c r="K247" s="27">
        <f>+Ene!J247+Feb!J247+Mar!J247+Abr!J247+May!J247+Jun!J247+Jul!J247+Ago!J247+Set!J247+Oct!J247+Nov!J247+Dic!J247</f>
        <v>7</v>
      </c>
      <c r="L247" s="33">
        <f t="shared" si="45"/>
        <v>20.588235294117645</v>
      </c>
      <c r="M247" s="37">
        <v>40</v>
      </c>
      <c r="N247" s="24">
        <f>+Ene!K247+Feb!K247+Mar!K247+Abr!K247+May!K247+Jun!K247+Jul!K247+Ago!K247+Set!K247+Oct!K247+Nov!K247+Dic!K247</f>
        <v>7</v>
      </c>
      <c r="O247" s="33">
        <f t="shared" si="46"/>
        <v>17.5</v>
      </c>
      <c r="P247" s="37">
        <v>40</v>
      </c>
      <c r="Q247" s="24">
        <f>+Ene!L247+Feb!L247+Mar!L247+Abr!L247+May!L247+Jun!L247+Jul!L247+Ago!L247+Set!L247+Oct!L247+Nov!L247+Dic!L247</f>
        <v>5</v>
      </c>
      <c r="R247" s="33">
        <f t="shared" si="47"/>
        <v>12.5</v>
      </c>
      <c r="S247" s="44">
        <v>29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v>34</v>
      </c>
      <c r="W247" s="23">
        <f>+Ene!N247+Feb!N247+Mar!N247+Abr!N247+May!N247+Jun!N247+Jul!N247+Ago!N247+Set!N247+Oct!N247+Nov!N247+Dic!N247</f>
        <v>3</v>
      </c>
      <c r="X247" s="42">
        <f t="shared" si="49"/>
        <v>8.8235294117647065</v>
      </c>
      <c r="Y247" s="37">
        <v>114</v>
      </c>
      <c r="Z247" s="24">
        <f>+Ene!O247+Feb!O247+Mar!O247+Abr!O247+May!O247+Jun!O247+Jul!O247+Ago!O247+Set!O247+Oct!O247+Nov!O247+Dic!O247</f>
        <v>13</v>
      </c>
      <c r="AA247" s="33">
        <f t="shared" si="50"/>
        <v>11.403508771929824</v>
      </c>
      <c r="AB247" s="37">
        <v>114</v>
      </c>
      <c r="AC247" s="24">
        <f>+Ene!P247+Feb!P247+Mar!P247+Abr!P247+May!P247+Jun!P247+Jul!P247+Ago!P247+Set!P247+Oct!P247+Nov!P247+Dic!P247</f>
        <v>15</v>
      </c>
      <c r="AD247" s="33">
        <f t="shared" si="51"/>
        <v>13.157894736842104</v>
      </c>
      <c r="AE247" s="24">
        <v>34</v>
      </c>
      <c r="AF247" s="24">
        <f>+Ene!Q247+Feb!Q247+Mar!Q247+Abr!Q247+May!Q247+Jun!Q247+Jul!Q247+Ago!Q247+Set!Q247+Oct!Q247+Nov!Q247+Dic!Q247</f>
        <v>1</v>
      </c>
      <c r="AG247" s="33">
        <f t="shared" si="52"/>
        <v>2.9411764705882351</v>
      </c>
      <c r="AH247" s="37">
        <v>151</v>
      </c>
      <c r="AI247" s="24">
        <f>+Ene!R247+Feb!R247+Mar!R247+Abr!R247+May!R247+Jun!R247+Jul!R247+Ago!R247+Set!R247+Oct!R247+Nov!R247+Dic!R247</f>
        <v>4</v>
      </c>
      <c r="AJ247" s="33">
        <f t="shared" si="53"/>
        <v>2.6490066225165565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24">
        <v>114</v>
      </c>
      <c r="AN247" s="24">
        <f>+Ene!U247+Feb!U247+Mar!U247+Abr!U247+May!U247+Jun!U247+Jul!U247+Ago!U247+Set!U247+Oct!U247+Nov!U247+Dic!U247</f>
        <v>9</v>
      </c>
      <c r="AO247" s="33">
        <f t="shared" si="54"/>
        <v>7.8947368421052628</v>
      </c>
      <c r="AP247" s="24">
        <f t="shared" si="55"/>
        <v>9</v>
      </c>
      <c r="AQ247" s="24">
        <f>+Ene!V247+Feb!V247+Mar!V247+Abr!V247+May!V247+Jun!V247+Jul!V247+Ago!V247+Set!V247+Oct!V247+Nov!V247+Dic!V247</f>
        <v>0</v>
      </c>
      <c r="AR247" s="33">
        <f t="shared" si="56"/>
        <v>0</v>
      </c>
      <c r="AS247" s="24">
        <f t="shared" si="57"/>
        <v>9</v>
      </c>
      <c r="AT247" s="24">
        <f>+Ene!W247+Feb!W247+Mar!W247+Abr!W247+May!W247+Jun!W247+Jul!W247+Ago!W247+Set!W247+Oct!W247+Nov!W247+Dic!W247</f>
        <v>2</v>
      </c>
      <c r="AU247" s="33">
        <f t="shared" si="58"/>
        <v>22.222222222222221</v>
      </c>
    </row>
    <row r="248" spans="1:47" s="12" customFormat="1" ht="10.199999999999999" x14ac:dyDescent="0.2">
      <c r="A248" s="45" t="s">
        <v>261</v>
      </c>
      <c r="B248" s="45" t="s">
        <v>68</v>
      </c>
      <c r="C248" s="46">
        <v>1391</v>
      </c>
      <c r="D248" s="45" t="s">
        <v>384</v>
      </c>
      <c r="E248" s="45" t="s">
        <v>261</v>
      </c>
      <c r="F248" s="45" t="s">
        <v>68</v>
      </c>
      <c r="G248" s="46" t="s">
        <v>289</v>
      </c>
      <c r="H248" s="46">
        <v>250</v>
      </c>
      <c r="I248" s="45" t="s">
        <v>73</v>
      </c>
      <c r="J248" s="24">
        <v>35</v>
      </c>
      <c r="K248" s="27">
        <f>+Ene!J248+Feb!J248+Mar!J248+Abr!J248+May!J248+Jun!J248+Jul!J248+Ago!J248+Set!J248+Oct!J248+Nov!J248+Dic!J248</f>
        <v>3</v>
      </c>
      <c r="L248" s="33">
        <f t="shared" si="45"/>
        <v>8.5714285714285712</v>
      </c>
      <c r="M248" s="37">
        <v>48</v>
      </c>
      <c r="N248" s="24">
        <f>+Ene!K248+Feb!K248+Mar!K248+Abr!K248+May!K248+Jun!K248+Jul!K248+Ago!K248+Set!K248+Oct!K248+Nov!K248+Dic!K248</f>
        <v>3</v>
      </c>
      <c r="O248" s="33">
        <f t="shared" si="46"/>
        <v>6.25</v>
      </c>
      <c r="P248" s="37">
        <v>48</v>
      </c>
      <c r="Q248" s="24">
        <f>+Ene!L248+Feb!L248+Mar!L248+Abr!L248+May!L248+Jun!L248+Jul!L248+Ago!L248+Set!L248+Oct!L248+Nov!L248+Dic!L248</f>
        <v>0</v>
      </c>
      <c r="R248" s="33">
        <f t="shared" si="47"/>
        <v>0</v>
      </c>
      <c r="S248" s="44">
        <v>28</v>
      </c>
      <c r="T248" s="24">
        <f>+Ene!M248+Feb!M248+Mar!M248+Abr!M248+May!M248+Jun!M248+Jul!M248+Ago!M248+Set!M248+Oct!M248+Nov!M248+Dic!M248</f>
        <v>0</v>
      </c>
      <c r="U248" s="33">
        <f t="shared" si="48"/>
        <v>0</v>
      </c>
      <c r="V248" s="44">
        <v>35</v>
      </c>
      <c r="W248" s="23">
        <f>+Ene!N248+Feb!N248+Mar!N248+Abr!N248+May!N248+Jun!N248+Jul!N248+Ago!N248+Set!N248+Oct!N248+Nov!N248+Dic!N248</f>
        <v>2</v>
      </c>
      <c r="X248" s="42">
        <f t="shared" si="49"/>
        <v>5.7142857142857144</v>
      </c>
      <c r="Y248" s="37">
        <v>131</v>
      </c>
      <c r="Z248" s="24">
        <f>+Ene!O248+Feb!O248+Mar!O248+Abr!O248+May!O248+Jun!O248+Jul!O248+Ago!O248+Set!O248+Oct!O248+Nov!O248+Dic!O248</f>
        <v>9</v>
      </c>
      <c r="AA248" s="33">
        <f t="shared" si="50"/>
        <v>6.8702290076335881</v>
      </c>
      <c r="AB248" s="37">
        <v>131</v>
      </c>
      <c r="AC248" s="24">
        <f>+Ene!P248+Feb!P248+Mar!P248+Abr!P248+May!P248+Jun!P248+Jul!P248+Ago!P248+Set!P248+Oct!P248+Nov!P248+Dic!P248</f>
        <v>5</v>
      </c>
      <c r="AD248" s="33">
        <f t="shared" si="51"/>
        <v>3.8167938931297711</v>
      </c>
      <c r="AE248" s="24">
        <v>35</v>
      </c>
      <c r="AF248" s="24">
        <f>+Ene!Q248+Feb!Q248+Mar!Q248+Abr!Q248+May!Q248+Jun!Q248+Jul!Q248+Ago!Q248+Set!Q248+Oct!Q248+Nov!Q248+Dic!Q248</f>
        <v>0</v>
      </c>
      <c r="AG248" s="33">
        <f t="shared" si="52"/>
        <v>0</v>
      </c>
      <c r="AH248" s="37">
        <v>172</v>
      </c>
      <c r="AI248" s="24">
        <f>+Ene!R248+Feb!R248+Mar!R248+Abr!R248+May!R248+Jun!R248+Jul!R248+Ago!R248+Set!R248+Oct!R248+Nov!R248+Dic!R248</f>
        <v>0</v>
      </c>
      <c r="AJ248" s="33">
        <f t="shared" si="53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24">
        <v>131</v>
      </c>
      <c r="AN248" s="24">
        <f>+Ene!U248+Feb!U248+Mar!U248+Abr!U248+May!U248+Jun!U248+Jul!U248+Ago!U248+Set!U248+Oct!U248+Nov!U248+Dic!U248</f>
        <v>0</v>
      </c>
      <c r="AO248" s="33">
        <f t="shared" si="54"/>
        <v>0</v>
      </c>
      <c r="AP248" s="24">
        <f t="shared" si="55"/>
        <v>0</v>
      </c>
      <c r="AQ248" s="24">
        <f>+Ene!V248+Feb!V248+Mar!V248+Abr!V248+May!V248+Jun!V248+Jul!V248+Ago!V248+Set!V248+Oct!V248+Nov!V248+Dic!V248</f>
        <v>0</v>
      </c>
      <c r="AR248" s="33">
        <f t="shared" si="56"/>
        <v>0</v>
      </c>
      <c r="AS248" s="24">
        <f t="shared" si="57"/>
        <v>0</v>
      </c>
      <c r="AT248" s="24">
        <f>+Ene!W248+Feb!W248+Mar!W248+Abr!W248+May!W248+Jun!W248+Jul!W248+Ago!W248+Set!W248+Oct!W248+Nov!W248+Dic!W248</f>
        <v>0</v>
      </c>
      <c r="AU248" s="33">
        <f t="shared" si="58"/>
        <v>0</v>
      </c>
    </row>
    <row r="249" spans="1:47" s="12" customFormat="1" ht="10.199999999999999" x14ac:dyDescent="0.2">
      <c r="A249" s="45" t="s">
        <v>261</v>
      </c>
      <c r="B249" s="45" t="s">
        <v>90</v>
      </c>
      <c r="C249" s="46">
        <v>1391</v>
      </c>
      <c r="D249" s="45" t="s">
        <v>384</v>
      </c>
      <c r="E249" s="45" t="s">
        <v>261</v>
      </c>
      <c r="F249" s="45" t="s">
        <v>90</v>
      </c>
      <c r="G249" s="46" t="s">
        <v>289</v>
      </c>
      <c r="H249" s="46">
        <v>251</v>
      </c>
      <c r="I249" s="45" t="s">
        <v>427</v>
      </c>
      <c r="J249" s="24">
        <v>39</v>
      </c>
      <c r="K249" s="27">
        <f>+Ene!J249+Feb!J249+Mar!J249+Abr!J249+May!J249+Jun!J249+Jul!J249+Ago!J249+Set!J249+Oct!J249+Nov!J249+Dic!J249</f>
        <v>5</v>
      </c>
      <c r="L249" s="33">
        <f t="shared" si="45"/>
        <v>12.820512820512819</v>
      </c>
      <c r="M249" s="37">
        <v>93</v>
      </c>
      <c r="N249" s="24">
        <f>+Ene!K249+Feb!K249+Mar!K249+Abr!K249+May!K249+Jun!K249+Jul!K249+Ago!K249+Set!K249+Oct!K249+Nov!K249+Dic!K249</f>
        <v>5</v>
      </c>
      <c r="O249" s="33">
        <f t="shared" si="46"/>
        <v>5.376344086021505</v>
      </c>
      <c r="P249" s="37">
        <v>128</v>
      </c>
      <c r="Q249" s="24">
        <f>+Ene!L249+Feb!L249+Mar!L249+Abr!L249+May!L249+Jun!L249+Jul!L249+Ago!L249+Set!L249+Oct!L249+Nov!L249+Dic!L249</f>
        <v>6</v>
      </c>
      <c r="R249" s="33">
        <f t="shared" si="47"/>
        <v>4.6875</v>
      </c>
      <c r="S249" s="44">
        <v>145</v>
      </c>
      <c r="T249" s="24">
        <f>+Ene!M249+Feb!M249+Mar!M249+Abr!M249+May!M249+Jun!M249+Jul!M249+Ago!M249+Set!M249+Oct!M249+Nov!M249+Dic!M249</f>
        <v>0</v>
      </c>
      <c r="U249" s="33">
        <f t="shared" si="48"/>
        <v>0</v>
      </c>
      <c r="V249" s="44">
        <v>39</v>
      </c>
      <c r="W249" s="23">
        <f>+Ene!N249+Feb!N249+Mar!N249+Abr!N249+May!N249+Jun!N249+Jul!N249+Ago!N249+Set!N249+Oct!N249+Nov!N249+Dic!N249</f>
        <v>1</v>
      </c>
      <c r="X249" s="42">
        <f t="shared" si="49"/>
        <v>2.5641025641025639</v>
      </c>
      <c r="Y249" s="37">
        <v>260</v>
      </c>
      <c r="Z249" s="24">
        <f>+Ene!O249+Feb!O249+Mar!O249+Abr!O249+May!O249+Jun!O249+Jul!O249+Ago!O249+Set!O249+Oct!O249+Nov!O249+Dic!O249</f>
        <v>14</v>
      </c>
      <c r="AA249" s="33">
        <f t="shared" si="50"/>
        <v>5.384615384615385</v>
      </c>
      <c r="AB249" s="37">
        <v>260</v>
      </c>
      <c r="AC249" s="24">
        <f>+Ene!P249+Feb!P249+Mar!P249+Abr!P249+May!P249+Jun!P249+Jul!P249+Ago!P249+Set!P249+Oct!P249+Nov!P249+Dic!P249</f>
        <v>12</v>
      </c>
      <c r="AD249" s="33">
        <f t="shared" si="51"/>
        <v>4.6153846153846159</v>
      </c>
      <c r="AE249" s="24">
        <v>39</v>
      </c>
      <c r="AF249" s="24">
        <f>+Ene!Q249+Feb!Q249+Mar!Q249+Abr!Q249+May!Q249+Jun!Q249+Jul!Q249+Ago!Q249+Set!Q249+Oct!Q249+Nov!Q249+Dic!Q249</f>
        <v>0</v>
      </c>
      <c r="AG249" s="33">
        <f t="shared" si="52"/>
        <v>0</v>
      </c>
      <c r="AH249" s="37">
        <v>491</v>
      </c>
      <c r="AI249" s="24">
        <f>+Ene!R249+Feb!R249+Mar!R249+Abr!R249+May!R249+Jun!R249+Jul!R249+Ago!R249+Set!R249+Oct!R249+Nov!R249+Dic!R249</f>
        <v>0</v>
      </c>
      <c r="AJ249" s="33">
        <f t="shared" si="53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2</v>
      </c>
      <c r="AM249" s="24">
        <v>260</v>
      </c>
      <c r="AN249" s="24">
        <f>+Ene!U249+Feb!U249+Mar!U249+Abr!U249+May!U249+Jun!U249+Jul!U249+Ago!U249+Set!U249+Oct!U249+Nov!U249+Dic!U249</f>
        <v>54</v>
      </c>
      <c r="AO249" s="33">
        <f t="shared" si="54"/>
        <v>20.76923076923077</v>
      </c>
      <c r="AP249" s="24">
        <f t="shared" si="55"/>
        <v>54</v>
      </c>
      <c r="AQ249" s="24">
        <f>+Ene!V249+Feb!V249+Mar!V249+Abr!V249+May!V249+Jun!V249+Jul!V249+Ago!V249+Set!V249+Oct!V249+Nov!V249+Dic!V249</f>
        <v>5</v>
      </c>
      <c r="AR249" s="33">
        <f t="shared" si="56"/>
        <v>9.2592592592592595</v>
      </c>
      <c r="AS249" s="24">
        <f t="shared" si="57"/>
        <v>54</v>
      </c>
      <c r="AT249" s="24">
        <f>+Ene!W249+Feb!W249+Mar!W249+Abr!W249+May!W249+Jun!W249+Jul!W249+Ago!W249+Set!W249+Oct!W249+Nov!W249+Dic!W249</f>
        <v>7</v>
      </c>
      <c r="AU249" s="33">
        <f t="shared" si="58"/>
        <v>12.962962962962962</v>
      </c>
    </row>
    <row r="250" spans="1:47" s="12" customFormat="1" ht="10.199999999999999" x14ac:dyDescent="0.2">
      <c r="A250" s="45" t="s">
        <v>261</v>
      </c>
      <c r="B250" s="45" t="s">
        <v>90</v>
      </c>
      <c r="C250" s="46">
        <v>1391</v>
      </c>
      <c r="D250" s="45" t="s">
        <v>384</v>
      </c>
      <c r="E250" s="45" t="s">
        <v>261</v>
      </c>
      <c r="F250" s="45" t="s">
        <v>90</v>
      </c>
      <c r="G250" s="46" t="s">
        <v>284</v>
      </c>
      <c r="H250" s="46">
        <v>252</v>
      </c>
      <c r="I250" s="45" t="s">
        <v>428</v>
      </c>
      <c r="J250" s="24">
        <v>11</v>
      </c>
      <c r="K250" s="27">
        <f>+Ene!J250+Feb!J250+Mar!J250+Abr!J250+May!J250+Jun!J250+Jul!J250+Ago!J250+Set!J250+Oct!J250+Nov!J250+Dic!J250</f>
        <v>3</v>
      </c>
      <c r="L250" s="33">
        <f t="shared" si="45"/>
        <v>27.27272727272727</v>
      </c>
      <c r="M250" s="37">
        <v>23</v>
      </c>
      <c r="N250" s="24">
        <f>+Ene!K250+Feb!K250+Mar!K250+Abr!K250+May!K250+Jun!K250+Jul!K250+Ago!K250+Set!K250+Oct!K250+Nov!K250+Dic!K250</f>
        <v>3</v>
      </c>
      <c r="O250" s="33">
        <f t="shared" si="46"/>
        <v>13.043478260869565</v>
      </c>
      <c r="P250" s="37">
        <v>29</v>
      </c>
      <c r="Q250" s="24">
        <f>+Ene!L250+Feb!L250+Mar!L250+Abr!L250+May!L250+Jun!L250+Jul!L250+Ago!L250+Set!L250+Oct!L250+Nov!L250+Dic!L250</f>
        <v>5</v>
      </c>
      <c r="R250" s="33">
        <f t="shared" si="47"/>
        <v>17.241379310344829</v>
      </c>
      <c r="S250" s="44">
        <v>38</v>
      </c>
      <c r="T250" s="24">
        <f>+Ene!M250+Feb!M250+Mar!M250+Abr!M250+May!M250+Jun!M250+Jul!M250+Ago!M250+Set!M250+Oct!M250+Nov!M250+Dic!M250</f>
        <v>0</v>
      </c>
      <c r="U250" s="33">
        <f t="shared" si="48"/>
        <v>0</v>
      </c>
      <c r="V250" s="44">
        <v>0</v>
      </c>
      <c r="W250" s="23">
        <f>+Ene!N250+Feb!N250+Mar!N250+Abr!N250+May!N250+Jun!N250+Jul!N250+Ago!N250+Set!N250+Oct!N250+Nov!N250+Dic!N250</f>
        <v>1</v>
      </c>
      <c r="X250" s="42">
        <f t="shared" si="49"/>
        <v>0</v>
      </c>
      <c r="Y250" s="37">
        <v>63</v>
      </c>
      <c r="Z250" s="24">
        <f>+Ene!O250+Feb!O250+Mar!O250+Abr!O250+May!O250+Jun!O250+Jul!O250+Ago!O250+Set!O250+Oct!O250+Nov!O250+Dic!O250</f>
        <v>7</v>
      </c>
      <c r="AA250" s="33">
        <f t="shared" si="50"/>
        <v>11.111111111111111</v>
      </c>
      <c r="AB250" s="37">
        <v>63</v>
      </c>
      <c r="AC250" s="24">
        <f>+Ene!P250+Feb!P250+Mar!P250+Abr!P250+May!P250+Jun!P250+Jul!P250+Ago!P250+Set!P250+Oct!P250+Nov!P250+Dic!P250</f>
        <v>9</v>
      </c>
      <c r="AD250" s="33">
        <f t="shared" si="51"/>
        <v>14.285714285714285</v>
      </c>
      <c r="AE250" s="24">
        <v>11</v>
      </c>
      <c r="AF250" s="24">
        <f>+Ene!Q250+Feb!Q250+Mar!Q250+Abr!Q250+May!Q250+Jun!Q250+Jul!Q250+Ago!Q250+Set!Q250+Oct!Q250+Nov!Q250+Dic!Q250</f>
        <v>0</v>
      </c>
      <c r="AG250" s="33">
        <f t="shared" si="52"/>
        <v>0</v>
      </c>
      <c r="AH250" s="37">
        <v>139</v>
      </c>
      <c r="AI250" s="24">
        <f>+Ene!R250+Feb!R250+Mar!R250+Abr!R250+May!R250+Jun!R250+Jul!R250+Ago!R250+Set!R250+Oct!R250+Nov!R250+Dic!R250</f>
        <v>5</v>
      </c>
      <c r="AJ250" s="33">
        <f t="shared" si="53"/>
        <v>3.5971223021582732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24">
        <v>63</v>
      </c>
      <c r="AN250" s="24">
        <f>+Ene!U250+Feb!U250+Mar!U250+Abr!U250+May!U250+Jun!U250+Jul!U250+Ago!U250+Set!U250+Oct!U250+Nov!U250+Dic!U250</f>
        <v>7</v>
      </c>
      <c r="AO250" s="33">
        <f t="shared" si="54"/>
        <v>11.111111111111111</v>
      </c>
      <c r="AP250" s="24">
        <f t="shared" si="55"/>
        <v>7</v>
      </c>
      <c r="AQ250" s="24">
        <f>+Ene!V250+Feb!V250+Mar!V250+Abr!V250+May!V250+Jun!V250+Jul!V250+Ago!V250+Set!V250+Oct!V250+Nov!V250+Dic!V250</f>
        <v>1</v>
      </c>
      <c r="AR250" s="33">
        <f t="shared" si="56"/>
        <v>14.285714285714285</v>
      </c>
      <c r="AS250" s="24">
        <f t="shared" si="57"/>
        <v>7</v>
      </c>
      <c r="AT250" s="24">
        <f>+Ene!W250+Feb!W250+Mar!W250+Abr!W250+May!W250+Jun!W250+Jul!W250+Ago!W250+Set!W250+Oct!W250+Nov!W250+Dic!W250</f>
        <v>3</v>
      </c>
      <c r="AU250" s="33">
        <f t="shared" si="58"/>
        <v>42.857142857142854</v>
      </c>
    </row>
    <row r="251" spans="1:47" s="12" customFormat="1" ht="10.199999999999999" x14ac:dyDescent="0.2">
      <c r="A251" s="45" t="s">
        <v>261</v>
      </c>
      <c r="B251" s="45" t="s">
        <v>90</v>
      </c>
      <c r="C251" s="46">
        <v>1391</v>
      </c>
      <c r="D251" s="45" t="s">
        <v>384</v>
      </c>
      <c r="E251" s="45" t="s">
        <v>261</v>
      </c>
      <c r="F251" s="45" t="s">
        <v>90</v>
      </c>
      <c r="G251" s="46" t="s">
        <v>284</v>
      </c>
      <c r="H251" s="46">
        <v>253</v>
      </c>
      <c r="I251" s="45" t="s">
        <v>95</v>
      </c>
      <c r="J251" s="24">
        <v>10</v>
      </c>
      <c r="K251" s="27">
        <f>+Ene!J251+Feb!J251+Mar!J251+Abr!J251+May!J251+Jun!J251+Jul!J251+Ago!J251+Set!J251+Oct!J251+Nov!J251+Dic!J251</f>
        <v>2</v>
      </c>
      <c r="L251" s="33">
        <f t="shared" si="45"/>
        <v>20</v>
      </c>
      <c r="M251" s="37">
        <v>27</v>
      </c>
      <c r="N251" s="24">
        <f>+Ene!K251+Feb!K251+Mar!K251+Abr!K251+May!K251+Jun!K251+Jul!K251+Ago!K251+Set!K251+Oct!K251+Nov!K251+Dic!K251</f>
        <v>2</v>
      </c>
      <c r="O251" s="33">
        <f t="shared" si="46"/>
        <v>7.4074074074074066</v>
      </c>
      <c r="P251" s="37">
        <v>35</v>
      </c>
      <c r="Q251" s="24">
        <f>+Ene!L251+Feb!L251+Mar!L251+Abr!L251+May!L251+Jun!L251+Jul!L251+Ago!L251+Set!L251+Oct!L251+Nov!L251+Dic!L251</f>
        <v>1</v>
      </c>
      <c r="R251" s="33">
        <f t="shared" si="47"/>
        <v>2.8571428571428572</v>
      </c>
      <c r="S251" s="44">
        <v>32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v>0</v>
      </c>
      <c r="W251" s="23">
        <f>+Ene!N251+Feb!N251+Mar!N251+Abr!N251+May!N251+Jun!N251+Jul!N251+Ago!N251+Set!N251+Oct!N251+Nov!N251+Dic!N251</f>
        <v>1</v>
      </c>
      <c r="X251" s="42">
        <f t="shared" si="49"/>
        <v>0</v>
      </c>
      <c r="Y251" s="37">
        <v>72</v>
      </c>
      <c r="Z251" s="24">
        <f>+Ene!O251+Feb!O251+Mar!O251+Abr!O251+May!O251+Jun!O251+Jul!O251+Ago!O251+Set!O251+Oct!O251+Nov!O251+Dic!O251</f>
        <v>3</v>
      </c>
      <c r="AA251" s="33">
        <f t="shared" si="50"/>
        <v>4.1666666666666661</v>
      </c>
      <c r="AB251" s="37">
        <v>72</v>
      </c>
      <c r="AC251" s="24">
        <f>+Ene!P251+Feb!P251+Mar!P251+Abr!P251+May!P251+Jun!P251+Jul!P251+Ago!P251+Set!P251+Oct!P251+Nov!P251+Dic!P251</f>
        <v>4</v>
      </c>
      <c r="AD251" s="33">
        <f t="shared" si="51"/>
        <v>5.5555555555555554</v>
      </c>
      <c r="AE251" s="24">
        <v>10</v>
      </c>
      <c r="AF251" s="24">
        <f>+Ene!Q251+Feb!Q251+Mar!Q251+Abr!Q251+May!Q251+Jun!Q251+Jul!Q251+Ago!Q251+Set!Q251+Oct!Q251+Nov!Q251+Dic!Q251</f>
        <v>0</v>
      </c>
      <c r="AG251" s="33">
        <f t="shared" si="52"/>
        <v>0</v>
      </c>
      <c r="AH251" s="37">
        <v>136</v>
      </c>
      <c r="AI251" s="24">
        <f>+Ene!R251+Feb!R251+Mar!R251+Abr!R251+May!R251+Jun!R251+Jul!R251+Ago!R251+Set!R251+Oct!R251+Nov!R251+Dic!R251</f>
        <v>0</v>
      </c>
      <c r="AJ251" s="33">
        <f t="shared" si="53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24">
        <v>72</v>
      </c>
      <c r="AN251" s="24">
        <f>+Ene!U251+Feb!U251+Mar!U251+Abr!U251+May!U251+Jun!U251+Jul!U251+Ago!U251+Set!U251+Oct!U251+Nov!U251+Dic!U251</f>
        <v>0</v>
      </c>
      <c r="AO251" s="33">
        <f t="shared" si="54"/>
        <v>0</v>
      </c>
      <c r="AP251" s="24">
        <f t="shared" si="55"/>
        <v>0</v>
      </c>
      <c r="AQ251" s="24">
        <f>+Ene!V251+Feb!V251+Mar!V251+Abr!V251+May!V251+Jun!V251+Jul!V251+Ago!V251+Set!V251+Oct!V251+Nov!V251+Dic!V251</f>
        <v>0</v>
      </c>
      <c r="AR251" s="33">
        <f t="shared" si="56"/>
        <v>0</v>
      </c>
      <c r="AS251" s="24">
        <f t="shared" si="57"/>
        <v>0</v>
      </c>
      <c r="AT251" s="24">
        <f>+Ene!W251+Feb!W251+Mar!W251+Abr!W251+May!W251+Jun!W251+Jul!W251+Ago!W251+Set!W251+Oct!W251+Nov!W251+Dic!W251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261</v>
      </c>
      <c r="B252" s="45" t="s">
        <v>90</v>
      </c>
      <c r="C252" s="46">
        <v>1391</v>
      </c>
      <c r="D252" s="45" t="s">
        <v>384</v>
      </c>
      <c r="E252" s="45" t="s">
        <v>261</v>
      </c>
      <c r="F252" s="45" t="s">
        <v>90</v>
      </c>
      <c r="G252" s="46" t="s">
        <v>284</v>
      </c>
      <c r="H252" s="46">
        <v>254</v>
      </c>
      <c r="I252" s="45" t="s">
        <v>94</v>
      </c>
      <c r="J252" s="24">
        <v>10</v>
      </c>
      <c r="K252" s="27">
        <f>+Ene!J252+Feb!J252+Mar!J252+Abr!J252+May!J252+Jun!J252+Jul!J252+Ago!J252+Set!J252+Oct!J252+Nov!J252+Dic!J252</f>
        <v>2</v>
      </c>
      <c r="L252" s="33">
        <f t="shared" si="45"/>
        <v>20</v>
      </c>
      <c r="M252" s="37">
        <v>24.067320899063503</v>
      </c>
      <c r="N252" s="24">
        <f>+Ene!K252+Feb!K252+Mar!K252+Abr!K252+May!K252+Jun!K252+Jul!K252+Ago!K252+Set!K252+Oct!K252+Nov!K252+Dic!K252</f>
        <v>2</v>
      </c>
      <c r="O252" s="33">
        <f t="shared" si="46"/>
        <v>8.3100234063768319</v>
      </c>
      <c r="P252" s="37">
        <v>25</v>
      </c>
      <c r="Q252" s="24">
        <f>+Ene!L252+Feb!L252+Mar!L252+Abr!L252+May!L252+Jun!L252+Jul!L252+Ago!L252+Set!L252+Oct!L252+Nov!L252+Dic!L252</f>
        <v>3</v>
      </c>
      <c r="R252" s="33">
        <f t="shared" si="47"/>
        <v>12</v>
      </c>
      <c r="S252" s="44">
        <v>28</v>
      </c>
      <c r="T252" s="24">
        <f>+Ene!M252+Feb!M252+Mar!M252+Abr!M252+May!M252+Jun!M252+Jul!M252+Ago!M252+Set!M252+Oct!M252+Nov!M252+Dic!M252</f>
        <v>0</v>
      </c>
      <c r="U252" s="33">
        <f t="shared" si="48"/>
        <v>0</v>
      </c>
      <c r="V252" s="44">
        <v>0</v>
      </c>
      <c r="W252" s="23">
        <f>+Ene!N252+Feb!N252+Mar!N252+Abr!N252+May!N252+Jun!N252+Jul!N252+Ago!N252+Set!N252+Oct!N252+Nov!N252+Dic!N252</f>
        <v>5</v>
      </c>
      <c r="X252" s="42">
        <f t="shared" si="49"/>
        <v>0</v>
      </c>
      <c r="Y252" s="37">
        <v>59.067320899063503</v>
      </c>
      <c r="Z252" s="24">
        <f>+Ene!O252+Feb!O252+Mar!O252+Abr!O252+May!O252+Jun!O252+Jul!O252+Ago!O252+Set!O252+Oct!O252+Nov!O252+Dic!O252</f>
        <v>20</v>
      </c>
      <c r="AA252" s="33">
        <f t="shared" si="50"/>
        <v>33.859670111290072</v>
      </c>
      <c r="AB252" s="37">
        <v>59.067320899063503</v>
      </c>
      <c r="AC252" s="24">
        <f>+Ene!P252+Feb!P252+Mar!P252+Abr!P252+May!P252+Jun!P252+Jul!P252+Ago!P252+Set!P252+Oct!P252+Nov!P252+Dic!P252</f>
        <v>13</v>
      </c>
      <c r="AD252" s="33">
        <f t="shared" si="51"/>
        <v>22.008785572338549</v>
      </c>
      <c r="AE252" s="24">
        <v>10</v>
      </c>
      <c r="AF252" s="24">
        <f>+Ene!Q252+Feb!Q252+Mar!Q252+Abr!Q252+May!Q252+Jun!Q252+Jul!Q252+Ago!Q252+Set!Q252+Oct!Q252+Nov!Q252+Dic!Q252</f>
        <v>1</v>
      </c>
      <c r="AG252" s="33">
        <f t="shared" si="52"/>
        <v>10</v>
      </c>
      <c r="AH252" s="37">
        <v>113.0673208990635</v>
      </c>
      <c r="AI252" s="24">
        <f>+Ene!R252+Feb!R252+Mar!R252+Abr!R252+May!R252+Jun!R252+Jul!R252+Ago!R252+Set!R252+Oct!R252+Nov!R252+Dic!R252</f>
        <v>0</v>
      </c>
      <c r="AJ252" s="33">
        <f t="shared" si="53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24">
        <v>59.067320899063503</v>
      </c>
      <c r="AN252" s="24">
        <f>+Ene!U252+Feb!U252+Mar!U252+Abr!U252+May!U252+Jun!U252+Jul!U252+Ago!U252+Set!U252+Oct!U252+Nov!U252+Dic!U252</f>
        <v>0</v>
      </c>
      <c r="AO252" s="33">
        <f t="shared" si="54"/>
        <v>0</v>
      </c>
      <c r="AP252" s="24">
        <f t="shared" si="55"/>
        <v>0</v>
      </c>
      <c r="AQ252" s="24">
        <f>+Ene!V252+Feb!V252+Mar!V252+Abr!V252+May!V252+Jun!V252+Jul!V252+Ago!V252+Set!V252+Oct!V252+Nov!V252+Dic!V252</f>
        <v>0</v>
      </c>
      <c r="AR252" s="33">
        <f t="shared" si="56"/>
        <v>0</v>
      </c>
      <c r="AS252" s="24">
        <f t="shared" si="57"/>
        <v>0</v>
      </c>
      <c r="AT252" s="24">
        <f>+Ene!W252+Feb!W252+Mar!W252+Abr!W252+May!W252+Jun!W252+Jul!W252+Ago!W252+Set!W252+Oct!W252+Nov!W252+Dic!W252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261</v>
      </c>
      <c r="B253" s="45" t="s">
        <v>90</v>
      </c>
      <c r="C253" s="46">
        <v>1391</v>
      </c>
      <c r="D253" s="45" t="s">
        <v>384</v>
      </c>
      <c r="E253" s="45" t="s">
        <v>261</v>
      </c>
      <c r="F253" s="45" t="s">
        <v>90</v>
      </c>
      <c r="G253" s="46" t="s">
        <v>284</v>
      </c>
      <c r="H253" s="46">
        <v>255</v>
      </c>
      <c r="I253" s="45" t="s">
        <v>429</v>
      </c>
      <c r="J253" s="24">
        <v>8</v>
      </c>
      <c r="K253" s="27">
        <f>+Ene!J253+Feb!J253+Mar!J253+Abr!J253+May!J253+Jun!J253+Jul!J253+Ago!J253+Set!J253+Oct!J253+Nov!J253+Dic!J253</f>
        <v>0</v>
      </c>
      <c r="L253" s="33">
        <f t="shared" si="45"/>
        <v>0</v>
      </c>
      <c r="M253" s="37">
        <v>21</v>
      </c>
      <c r="N253" s="24">
        <f>+Ene!K253+Feb!K253+Mar!K253+Abr!K253+May!K253+Jun!K253+Jul!K253+Ago!K253+Set!K253+Oct!K253+Nov!K253+Dic!K253</f>
        <v>0</v>
      </c>
      <c r="O253" s="33">
        <f t="shared" si="46"/>
        <v>0</v>
      </c>
      <c r="P253" s="37">
        <v>20</v>
      </c>
      <c r="Q253" s="24">
        <f>+Ene!L253+Feb!L253+Mar!L253+Abr!L253+May!L253+Jun!L253+Jul!L253+Ago!L253+Set!L253+Oct!L253+Nov!L253+Dic!L253</f>
        <v>0</v>
      </c>
      <c r="R253" s="33">
        <f t="shared" si="47"/>
        <v>0</v>
      </c>
      <c r="S253" s="44">
        <v>28</v>
      </c>
      <c r="T253" s="24">
        <f>+Ene!M253+Feb!M253+Mar!M253+Abr!M253+May!M253+Jun!M253+Jul!M253+Ago!M253+Set!M253+Oct!M253+Nov!M253+Dic!M253</f>
        <v>0</v>
      </c>
      <c r="U253" s="33">
        <f t="shared" si="48"/>
        <v>0</v>
      </c>
      <c r="V253" s="44">
        <v>0</v>
      </c>
      <c r="W253" s="23">
        <f>+Ene!N253+Feb!N253+Mar!N253+Abr!N253+May!N253+Jun!N253+Jul!N253+Ago!N253+Set!N253+Oct!N253+Nov!N253+Dic!N253</f>
        <v>0</v>
      </c>
      <c r="X253" s="42">
        <f t="shared" si="49"/>
        <v>0</v>
      </c>
      <c r="Y253" s="37">
        <v>49</v>
      </c>
      <c r="Z253" s="24">
        <f>+Ene!O253+Feb!O253+Mar!O253+Abr!O253+May!O253+Jun!O253+Jul!O253+Ago!O253+Set!O253+Oct!O253+Nov!O253+Dic!O253</f>
        <v>2</v>
      </c>
      <c r="AA253" s="33">
        <f t="shared" si="50"/>
        <v>4.0816326530612246</v>
      </c>
      <c r="AB253" s="37">
        <v>49</v>
      </c>
      <c r="AC253" s="24">
        <f>+Ene!P253+Feb!P253+Mar!P253+Abr!P253+May!P253+Jun!P253+Jul!P253+Ago!P253+Set!P253+Oct!P253+Nov!P253+Dic!P253</f>
        <v>0</v>
      </c>
      <c r="AD253" s="33">
        <f t="shared" si="51"/>
        <v>0</v>
      </c>
      <c r="AE253" s="24">
        <v>8</v>
      </c>
      <c r="AF253" s="24">
        <f>+Ene!Q253+Feb!Q253+Mar!Q253+Abr!Q253+May!Q253+Jun!Q253+Jul!Q253+Ago!Q253+Set!Q253+Oct!Q253+Nov!Q253+Dic!Q253</f>
        <v>0</v>
      </c>
      <c r="AG253" s="33">
        <f t="shared" si="52"/>
        <v>0</v>
      </c>
      <c r="AH253" s="37">
        <v>110</v>
      </c>
      <c r="AI253" s="24">
        <f>+Ene!R253+Feb!R253+Mar!R253+Abr!R253+May!R253+Jun!R253+Jul!R253+Ago!R253+Set!R253+Oct!R253+Nov!R253+Dic!R253</f>
        <v>1</v>
      </c>
      <c r="AJ253" s="33">
        <f t="shared" si="53"/>
        <v>0.90909090909090906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24">
        <v>49</v>
      </c>
      <c r="AN253" s="24">
        <f>+Ene!U253+Feb!U253+Mar!U253+Abr!U253+May!U253+Jun!U253+Jul!U253+Ago!U253+Set!U253+Oct!U253+Nov!U253+Dic!U253</f>
        <v>0</v>
      </c>
      <c r="AO253" s="33">
        <f t="shared" si="54"/>
        <v>0</v>
      </c>
      <c r="AP253" s="24">
        <f t="shared" si="55"/>
        <v>0</v>
      </c>
      <c r="AQ253" s="24">
        <f>+Ene!V253+Feb!V253+Mar!V253+Abr!V253+May!V253+Jun!V253+Jul!V253+Ago!V253+Set!V253+Oct!V253+Nov!V253+Dic!V253</f>
        <v>0</v>
      </c>
      <c r="AR253" s="33">
        <f t="shared" si="56"/>
        <v>0</v>
      </c>
      <c r="AS253" s="24">
        <f t="shared" si="57"/>
        <v>0</v>
      </c>
      <c r="AT253" s="24">
        <f>+Ene!W253+Feb!W253+Mar!W253+Abr!W253+May!W253+Jun!W253+Jul!W253+Ago!W253+Set!W253+Oct!W253+Nov!W253+Dic!W253</f>
        <v>0</v>
      </c>
      <c r="AU253" s="33">
        <f t="shared" si="58"/>
        <v>0</v>
      </c>
    </row>
    <row r="254" spans="1:47" s="12" customFormat="1" ht="10.199999999999999" x14ac:dyDescent="0.2">
      <c r="A254" s="45" t="s">
        <v>261</v>
      </c>
      <c r="B254" s="45" t="s">
        <v>90</v>
      </c>
      <c r="C254" s="46">
        <v>1391</v>
      </c>
      <c r="D254" s="45" t="s">
        <v>384</v>
      </c>
      <c r="E254" s="45" t="s">
        <v>261</v>
      </c>
      <c r="F254" s="45" t="s">
        <v>90</v>
      </c>
      <c r="G254" s="46" t="s">
        <v>284</v>
      </c>
      <c r="H254" s="46">
        <v>256</v>
      </c>
      <c r="I254" s="45" t="s">
        <v>96</v>
      </c>
      <c r="J254" s="24">
        <v>9</v>
      </c>
      <c r="K254" s="27">
        <f>+Ene!J254+Feb!J254+Mar!J254+Abr!J254+May!J254+Jun!J254+Jul!J254+Ago!J254+Set!J254+Oct!J254+Nov!J254+Dic!J254</f>
        <v>0</v>
      </c>
      <c r="L254" s="33">
        <f t="shared" si="45"/>
        <v>0</v>
      </c>
      <c r="M254" s="37">
        <v>20</v>
      </c>
      <c r="N254" s="24">
        <f>+Ene!K254+Feb!K254+Mar!K254+Abr!K254+May!K254+Jun!K254+Jul!K254+Ago!K254+Set!K254+Oct!K254+Nov!K254+Dic!K254</f>
        <v>0</v>
      </c>
      <c r="O254" s="33">
        <f t="shared" si="46"/>
        <v>0</v>
      </c>
      <c r="P254" s="37">
        <v>16</v>
      </c>
      <c r="Q254" s="24">
        <f>+Ene!L254+Feb!L254+Mar!L254+Abr!L254+May!L254+Jun!L254+Jul!L254+Ago!L254+Set!L254+Oct!L254+Nov!L254+Dic!L254</f>
        <v>0</v>
      </c>
      <c r="R254" s="33">
        <f t="shared" si="47"/>
        <v>0</v>
      </c>
      <c r="S254" s="44">
        <v>26.326066226160084</v>
      </c>
      <c r="T254" s="24">
        <f>+Ene!M254+Feb!M254+Mar!M254+Abr!M254+May!M254+Jun!M254+Jul!M254+Ago!M254+Set!M254+Oct!M254+Nov!M254+Dic!M254</f>
        <v>0</v>
      </c>
      <c r="U254" s="33">
        <f t="shared" si="48"/>
        <v>0</v>
      </c>
      <c r="V254" s="44">
        <v>0</v>
      </c>
      <c r="W254" s="23">
        <f>+Ene!N254+Feb!N254+Mar!N254+Abr!N254+May!N254+Jun!N254+Jul!N254+Ago!N254+Set!N254+Oct!N254+Nov!N254+Dic!N254</f>
        <v>0</v>
      </c>
      <c r="X254" s="42">
        <f t="shared" si="49"/>
        <v>0</v>
      </c>
      <c r="Y254" s="37">
        <v>45</v>
      </c>
      <c r="Z254" s="24">
        <f>+Ene!O254+Feb!O254+Mar!O254+Abr!O254+May!O254+Jun!O254+Jul!O254+Ago!O254+Set!O254+Oct!O254+Nov!O254+Dic!O254</f>
        <v>0</v>
      </c>
      <c r="AA254" s="33">
        <f t="shared" si="50"/>
        <v>0</v>
      </c>
      <c r="AB254" s="37">
        <v>45</v>
      </c>
      <c r="AC254" s="24">
        <f>+Ene!P254+Feb!P254+Mar!P254+Abr!P254+May!P254+Jun!P254+Jul!P254+Ago!P254+Set!P254+Oct!P254+Nov!P254+Dic!P254</f>
        <v>0</v>
      </c>
      <c r="AD254" s="33">
        <f t="shared" si="51"/>
        <v>0</v>
      </c>
      <c r="AE254" s="24">
        <v>9</v>
      </c>
      <c r="AF254" s="24">
        <f>+Ene!Q254+Feb!Q254+Mar!Q254+Abr!Q254+May!Q254+Jun!Q254+Jul!Q254+Ago!Q254+Set!Q254+Oct!Q254+Nov!Q254+Dic!Q254</f>
        <v>0</v>
      </c>
      <c r="AG254" s="33">
        <f t="shared" si="52"/>
        <v>0</v>
      </c>
      <c r="AH254" s="37">
        <v>105.32606622616008</v>
      </c>
      <c r="AI254" s="24">
        <f>+Ene!R254+Feb!R254+Mar!R254+Abr!R254+May!R254+Jun!R254+Jul!R254+Ago!R254+Set!R254+Oct!R254+Nov!R254+Dic!R254</f>
        <v>0</v>
      </c>
      <c r="AJ254" s="33">
        <f t="shared" si="53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24">
        <v>45</v>
      </c>
      <c r="AN254" s="24">
        <f>+Ene!U254+Feb!U254+Mar!U254+Abr!U254+May!U254+Jun!U254+Jul!U254+Ago!U254+Set!U254+Oct!U254+Nov!U254+Dic!U254</f>
        <v>0</v>
      </c>
      <c r="AO254" s="33">
        <f t="shared" si="54"/>
        <v>0</v>
      </c>
      <c r="AP254" s="24">
        <f t="shared" si="55"/>
        <v>0</v>
      </c>
      <c r="AQ254" s="24">
        <f>+Ene!V254+Feb!V254+Mar!V254+Abr!V254+May!V254+Jun!V254+Jul!V254+Ago!V254+Set!V254+Oct!V254+Nov!V254+Dic!V254</f>
        <v>0</v>
      </c>
      <c r="AR254" s="33">
        <f t="shared" si="56"/>
        <v>0</v>
      </c>
      <c r="AS254" s="24">
        <f t="shared" si="57"/>
        <v>0</v>
      </c>
      <c r="AT254" s="24">
        <f>+Ene!W254+Feb!W254+Mar!W254+Abr!W254+May!W254+Jun!W254+Jul!W254+Ago!W254+Set!W254+Oct!W254+Nov!W254+Dic!W254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261</v>
      </c>
      <c r="B255" s="45" t="s">
        <v>90</v>
      </c>
      <c r="C255" s="46">
        <v>1391</v>
      </c>
      <c r="D255" s="45" t="s">
        <v>384</v>
      </c>
      <c r="E255" s="45" t="s">
        <v>261</v>
      </c>
      <c r="F255" s="45" t="s">
        <v>90</v>
      </c>
      <c r="G255" s="46" t="s">
        <v>284</v>
      </c>
      <c r="H255" s="46">
        <v>257</v>
      </c>
      <c r="I255" s="45" t="s">
        <v>91</v>
      </c>
      <c r="J255" s="24">
        <v>7</v>
      </c>
      <c r="K255" s="27">
        <f>+Ene!J255+Feb!J255+Mar!J255+Abr!J255+May!J255+Jun!J255+Jul!J255+Ago!J255+Set!J255+Oct!J255+Nov!J255+Dic!J255</f>
        <v>1</v>
      </c>
      <c r="L255" s="33">
        <f t="shared" si="45"/>
        <v>14.285714285714285</v>
      </c>
      <c r="M255" s="37">
        <v>14</v>
      </c>
      <c r="N255" s="24">
        <f>+Ene!K255+Feb!K255+Mar!K255+Abr!K255+May!K255+Jun!K255+Jul!K255+Ago!K255+Set!K255+Oct!K255+Nov!K255+Dic!K255</f>
        <v>1</v>
      </c>
      <c r="O255" s="33">
        <f t="shared" si="46"/>
        <v>7.1428571428571423</v>
      </c>
      <c r="P255" s="37">
        <v>19</v>
      </c>
      <c r="Q255" s="24">
        <f>+Ene!L255+Feb!L255+Mar!L255+Abr!L255+May!L255+Jun!L255+Jul!L255+Ago!L255+Set!L255+Oct!L255+Nov!L255+Dic!L255</f>
        <v>1</v>
      </c>
      <c r="R255" s="33">
        <f t="shared" si="47"/>
        <v>5.2631578947368416</v>
      </c>
      <c r="S255" s="44">
        <v>24.067320899063503</v>
      </c>
      <c r="T255" s="24">
        <f>+Ene!M255+Feb!M255+Mar!M255+Abr!M255+May!M255+Jun!M255+Jul!M255+Ago!M255+Set!M255+Oct!M255+Nov!M255+Dic!M255</f>
        <v>0</v>
      </c>
      <c r="U255" s="33">
        <f t="shared" si="48"/>
        <v>0</v>
      </c>
      <c r="V255" s="44">
        <v>0</v>
      </c>
      <c r="W255" s="23">
        <f>+Ene!N255+Feb!N255+Mar!N255+Abr!N255+May!N255+Jun!N255+Jul!N255+Ago!N255+Set!N255+Oct!N255+Nov!N255+Dic!N255</f>
        <v>1</v>
      </c>
      <c r="X255" s="42">
        <f t="shared" si="49"/>
        <v>0</v>
      </c>
      <c r="Y255" s="37">
        <v>40</v>
      </c>
      <c r="Z255" s="24">
        <f>+Ene!O255+Feb!O255+Mar!O255+Abr!O255+May!O255+Jun!O255+Jul!O255+Ago!O255+Set!O255+Oct!O255+Nov!O255+Dic!O255</f>
        <v>2</v>
      </c>
      <c r="AA255" s="33">
        <f t="shared" si="50"/>
        <v>5</v>
      </c>
      <c r="AB255" s="37">
        <v>40</v>
      </c>
      <c r="AC255" s="24">
        <f>+Ene!P255+Feb!P255+Mar!P255+Abr!P255+May!P255+Jun!P255+Jul!P255+Ago!P255+Set!P255+Oct!P255+Nov!P255+Dic!P255</f>
        <v>3</v>
      </c>
      <c r="AD255" s="33">
        <f t="shared" si="51"/>
        <v>7.5</v>
      </c>
      <c r="AE255" s="24">
        <v>7</v>
      </c>
      <c r="AF255" s="24">
        <f>+Ene!Q255+Feb!Q255+Mar!Q255+Abr!Q255+May!Q255+Jun!Q255+Jul!Q255+Ago!Q255+Set!Q255+Oct!Q255+Nov!Q255+Dic!Q255</f>
        <v>0</v>
      </c>
      <c r="AG255" s="33">
        <f t="shared" si="52"/>
        <v>0</v>
      </c>
      <c r="AH255" s="37">
        <v>93.067320899063503</v>
      </c>
      <c r="AI255" s="24">
        <f>+Ene!R255+Feb!R255+Mar!R255+Abr!R255+May!R255+Jun!R255+Jul!R255+Ago!R255+Set!R255+Oct!R255+Nov!R255+Dic!R255</f>
        <v>0</v>
      </c>
      <c r="AJ255" s="33">
        <f t="shared" si="53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24">
        <v>40</v>
      </c>
      <c r="AN255" s="24">
        <f>+Ene!U255+Feb!U255+Mar!U255+Abr!U255+May!U255+Jun!U255+Jul!U255+Ago!U255+Set!U255+Oct!U255+Nov!U255+Dic!U255</f>
        <v>0</v>
      </c>
      <c r="AO255" s="33">
        <f t="shared" si="54"/>
        <v>0</v>
      </c>
      <c r="AP255" s="24">
        <f t="shared" si="55"/>
        <v>0</v>
      </c>
      <c r="AQ255" s="24">
        <f>+Ene!V255+Feb!V255+Mar!V255+Abr!V255+May!V255+Jun!V255+Jul!V255+Ago!V255+Set!V255+Oct!V255+Nov!V255+Dic!V255</f>
        <v>0</v>
      </c>
      <c r="AR255" s="33">
        <f t="shared" si="56"/>
        <v>0</v>
      </c>
      <c r="AS255" s="24">
        <f t="shared" si="57"/>
        <v>0</v>
      </c>
      <c r="AT255" s="24">
        <f>+Ene!W255+Feb!W255+Mar!W255+Abr!W255+May!W255+Jun!W255+Jul!W255+Ago!W255+Set!W255+Oct!W255+Nov!W255+Dic!W255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261</v>
      </c>
      <c r="B256" s="45" t="s">
        <v>10</v>
      </c>
      <c r="C256" s="46">
        <v>1391</v>
      </c>
      <c r="D256" s="45" t="s">
        <v>384</v>
      </c>
      <c r="E256" s="45" t="s">
        <v>261</v>
      </c>
      <c r="F256" s="45" t="s">
        <v>10</v>
      </c>
      <c r="G256" s="46" t="s">
        <v>242</v>
      </c>
      <c r="H256" s="46">
        <v>258</v>
      </c>
      <c r="I256" s="45" t="s">
        <v>9</v>
      </c>
      <c r="J256" s="24">
        <v>25</v>
      </c>
      <c r="K256" s="27">
        <f>+Ene!J256+Feb!J256+Mar!J256+Abr!J256+May!J256+Jun!J256+Jul!J256+Ago!J256+Set!J256+Oct!J256+Nov!J256+Dic!J256</f>
        <v>5</v>
      </c>
      <c r="L256" s="33">
        <f t="shared" si="45"/>
        <v>20</v>
      </c>
      <c r="M256" s="37">
        <v>84</v>
      </c>
      <c r="N256" s="24">
        <f>+Ene!K256+Feb!K256+Mar!K256+Abr!K256+May!K256+Jun!K256+Jul!K256+Ago!K256+Set!K256+Oct!K256+Nov!K256+Dic!K256</f>
        <v>5</v>
      </c>
      <c r="O256" s="33">
        <f t="shared" si="46"/>
        <v>5.9523809523809517</v>
      </c>
      <c r="P256" s="37">
        <v>113</v>
      </c>
      <c r="Q256" s="24">
        <f>+Ene!L256+Feb!L256+Mar!L256+Abr!L256+May!L256+Jun!L256+Jul!L256+Ago!L256+Set!L256+Oct!L256+Nov!L256+Dic!L256</f>
        <v>0</v>
      </c>
      <c r="R256" s="33">
        <f t="shared" si="47"/>
        <v>0</v>
      </c>
      <c r="S256" s="44">
        <v>130</v>
      </c>
      <c r="T256" s="24">
        <f>+Ene!M256+Feb!M256+Mar!M256+Abr!M256+May!M256+Jun!M256+Jul!M256+Ago!M256+Set!M256+Oct!M256+Nov!M256+Dic!M256</f>
        <v>0</v>
      </c>
      <c r="U256" s="33">
        <f t="shared" si="48"/>
        <v>0</v>
      </c>
      <c r="V256" s="44">
        <v>25</v>
      </c>
      <c r="W256" s="23">
        <f>+Ene!N256+Feb!N256+Mar!N256+Abr!N256+May!N256+Jun!N256+Jul!N256+Ago!N256+Set!N256+Oct!N256+Nov!N256+Dic!N256</f>
        <v>3</v>
      </c>
      <c r="X256" s="42">
        <f t="shared" si="49"/>
        <v>12</v>
      </c>
      <c r="Y256" s="37">
        <v>222</v>
      </c>
      <c r="Z256" s="24">
        <f>+Ene!O256+Feb!O256+Mar!O256+Abr!O256+May!O256+Jun!O256+Jul!O256+Ago!O256+Set!O256+Oct!O256+Nov!O256+Dic!O256</f>
        <v>23</v>
      </c>
      <c r="AA256" s="33">
        <f t="shared" si="50"/>
        <v>10.36036036036036</v>
      </c>
      <c r="AB256" s="37">
        <v>222</v>
      </c>
      <c r="AC256" s="24">
        <f>+Ene!P256+Feb!P256+Mar!P256+Abr!P256+May!P256+Jun!P256+Jul!P256+Ago!P256+Set!P256+Oct!P256+Nov!P256+Dic!P256</f>
        <v>8</v>
      </c>
      <c r="AD256" s="33">
        <f t="shared" si="51"/>
        <v>3.6036036036036037</v>
      </c>
      <c r="AE256" s="24">
        <v>25</v>
      </c>
      <c r="AF256" s="24">
        <f>+Ene!Q256+Feb!Q256+Mar!Q256+Abr!Q256+May!Q256+Jun!Q256+Jul!Q256+Ago!Q256+Set!Q256+Oct!Q256+Nov!Q256+Dic!Q256</f>
        <v>0</v>
      </c>
      <c r="AG256" s="33">
        <f t="shared" si="52"/>
        <v>0</v>
      </c>
      <c r="AH256" s="37">
        <v>497</v>
      </c>
      <c r="AI256" s="24">
        <f>+Ene!R256+Feb!R256+Mar!R256+Abr!R256+May!R256+Jun!R256+Jul!R256+Ago!R256+Set!R256+Oct!R256+Nov!R256+Dic!R256</f>
        <v>7</v>
      </c>
      <c r="AJ256" s="33">
        <f t="shared" si="53"/>
        <v>1.4084507042253522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24">
        <v>222</v>
      </c>
      <c r="AN256" s="24">
        <f>+Ene!U256+Feb!U256+Mar!U256+Abr!U256+May!U256+Jun!U256+Jul!U256+Ago!U256+Set!U256+Oct!U256+Nov!U256+Dic!U256</f>
        <v>15</v>
      </c>
      <c r="AO256" s="33">
        <f t="shared" si="54"/>
        <v>6.756756756756757</v>
      </c>
      <c r="AP256" s="24">
        <f t="shared" si="55"/>
        <v>15</v>
      </c>
      <c r="AQ256" s="24">
        <f>+Ene!V256+Feb!V256+Mar!V256+Abr!V256+May!V256+Jun!V256+Jul!V256+Ago!V256+Set!V256+Oct!V256+Nov!V256+Dic!V256</f>
        <v>1</v>
      </c>
      <c r="AR256" s="33">
        <f t="shared" si="56"/>
        <v>6.666666666666667</v>
      </c>
      <c r="AS256" s="24">
        <f t="shared" si="57"/>
        <v>15</v>
      </c>
      <c r="AT256" s="24">
        <f>+Ene!W256+Feb!W256+Mar!W256+Abr!W256+May!W256+Jun!W256+Jul!W256+Ago!W256+Set!W256+Oct!W256+Nov!W256+Dic!W256</f>
        <v>1</v>
      </c>
      <c r="AU256" s="33">
        <f t="shared" si="58"/>
        <v>6.666666666666667</v>
      </c>
    </row>
    <row r="257" spans="1:47" s="12" customFormat="1" ht="10.199999999999999" x14ac:dyDescent="0.2">
      <c r="A257" s="45" t="s">
        <v>261</v>
      </c>
      <c r="B257" s="45" t="s">
        <v>10</v>
      </c>
      <c r="C257" s="46">
        <v>1391</v>
      </c>
      <c r="D257" s="45" t="s">
        <v>384</v>
      </c>
      <c r="E257" s="45" t="s">
        <v>261</v>
      </c>
      <c r="F257" s="45" t="s">
        <v>10</v>
      </c>
      <c r="G257" s="46" t="s">
        <v>284</v>
      </c>
      <c r="H257" s="46">
        <v>259</v>
      </c>
      <c r="I257" s="45" t="s">
        <v>14</v>
      </c>
      <c r="J257" s="24">
        <v>8</v>
      </c>
      <c r="K257" s="27">
        <f>+Ene!J257+Feb!J257+Mar!J257+Abr!J257+May!J257+Jun!J257+Jul!J257+Ago!J257+Set!J257+Oct!J257+Nov!J257+Dic!J257</f>
        <v>0</v>
      </c>
      <c r="L257" s="33">
        <f t="shared" si="45"/>
        <v>0</v>
      </c>
      <c r="M257" s="37">
        <v>15</v>
      </c>
      <c r="N257" s="24">
        <f>+Ene!K257+Feb!K257+Mar!K257+Abr!K257+May!K257+Jun!K257+Jul!K257+Ago!K257+Set!K257+Oct!K257+Nov!K257+Dic!K257</f>
        <v>0</v>
      </c>
      <c r="O257" s="33">
        <f t="shared" si="46"/>
        <v>0</v>
      </c>
      <c r="P257" s="37">
        <v>21</v>
      </c>
      <c r="Q257" s="24">
        <f>+Ene!L257+Feb!L257+Mar!L257+Abr!L257+May!L257+Jun!L257+Jul!L257+Ago!L257+Set!L257+Oct!L257+Nov!L257+Dic!L257</f>
        <v>0</v>
      </c>
      <c r="R257" s="33">
        <f t="shared" si="47"/>
        <v>0</v>
      </c>
      <c r="S257" s="44">
        <v>24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v>0</v>
      </c>
      <c r="W257" s="23">
        <f>+Ene!N257+Feb!N257+Mar!N257+Abr!N257+May!N257+Jun!N257+Jul!N257+Ago!N257+Set!N257+Oct!N257+Nov!N257+Dic!N257</f>
        <v>0</v>
      </c>
      <c r="X257" s="42">
        <f t="shared" si="49"/>
        <v>0</v>
      </c>
      <c r="Y257" s="37">
        <v>44</v>
      </c>
      <c r="Z257" s="24">
        <f>+Ene!O257+Feb!O257+Mar!O257+Abr!O257+May!O257+Jun!O257+Jul!O257+Ago!O257+Set!O257+Oct!O257+Nov!O257+Dic!O257</f>
        <v>0</v>
      </c>
      <c r="AA257" s="33">
        <f t="shared" si="50"/>
        <v>0</v>
      </c>
      <c r="AB257" s="37">
        <v>44</v>
      </c>
      <c r="AC257" s="24">
        <f>+Ene!P257+Feb!P257+Mar!P257+Abr!P257+May!P257+Jun!P257+Jul!P257+Ago!P257+Set!P257+Oct!P257+Nov!P257+Dic!P257</f>
        <v>0</v>
      </c>
      <c r="AD257" s="33">
        <f t="shared" si="51"/>
        <v>0</v>
      </c>
      <c r="AE257" s="24">
        <v>8</v>
      </c>
      <c r="AF257" s="24">
        <f>+Ene!Q257+Feb!Q257+Mar!Q257+Abr!Q257+May!Q257+Jun!Q257+Jul!Q257+Ago!Q257+Set!Q257+Oct!Q257+Nov!Q257+Dic!Q257</f>
        <v>0</v>
      </c>
      <c r="AG257" s="33">
        <f t="shared" si="52"/>
        <v>0</v>
      </c>
      <c r="AH257" s="37">
        <v>83</v>
      </c>
      <c r="AI257" s="24">
        <f>+Ene!R257+Feb!R257+Mar!R257+Abr!R257+May!R257+Jun!R257+Jul!R257+Ago!R257+Set!R257+Oct!R257+Nov!R257+Dic!R257</f>
        <v>0</v>
      </c>
      <c r="AJ257" s="33">
        <f t="shared" si="53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24">
        <v>44</v>
      </c>
      <c r="AN257" s="24">
        <f>+Ene!U257+Feb!U257+Mar!U257+Abr!U257+May!U257+Jun!U257+Jul!U257+Ago!U257+Set!U257+Oct!U257+Nov!U257+Dic!U257</f>
        <v>0</v>
      </c>
      <c r="AO257" s="33">
        <f t="shared" si="54"/>
        <v>0</v>
      </c>
      <c r="AP257" s="24">
        <f t="shared" si="55"/>
        <v>0</v>
      </c>
      <c r="AQ257" s="24">
        <f>+Ene!V257+Feb!V257+Mar!V257+Abr!V257+May!V257+Jun!V257+Jul!V257+Ago!V257+Set!V257+Oct!V257+Nov!V257+Dic!V257</f>
        <v>0</v>
      </c>
      <c r="AR257" s="33">
        <f t="shared" si="56"/>
        <v>0</v>
      </c>
      <c r="AS257" s="24">
        <f t="shared" si="57"/>
        <v>0</v>
      </c>
      <c r="AT257" s="24">
        <f>+Ene!W257+Feb!W257+Mar!W257+Abr!W257+May!W257+Jun!W257+Jul!W257+Ago!W257+Set!W257+Oct!W257+Nov!W257+Dic!W257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261</v>
      </c>
      <c r="B258" s="45" t="s">
        <v>10</v>
      </c>
      <c r="C258" s="46">
        <v>1391</v>
      </c>
      <c r="D258" s="45" t="s">
        <v>384</v>
      </c>
      <c r="E258" s="45" t="s">
        <v>261</v>
      </c>
      <c r="F258" s="45" t="s">
        <v>10</v>
      </c>
      <c r="G258" s="46" t="s">
        <v>289</v>
      </c>
      <c r="H258" s="46">
        <v>260</v>
      </c>
      <c r="I258" s="45" t="s">
        <v>430</v>
      </c>
      <c r="J258" s="24">
        <v>16</v>
      </c>
      <c r="K258" s="27">
        <f>+Ene!J258+Feb!J258+Mar!J258+Abr!J258+May!J258+Jun!J258+Jul!J258+Ago!J258+Set!J258+Oct!J258+Nov!J258+Dic!J258</f>
        <v>5</v>
      </c>
      <c r="L258" s="33">
        <f t="shared" si="45"/>
        <v>31.25</v>
      </c>
      <c r="M258" s="37">
        <v>66</v>
      </c>
      <c r="N258" s="24">
        <f>+Ene!K258+Feb!K258+Mar!K258+Abr!K258+May!K258+Jun!K258+Jul!K258+Ago!K258+Set!K258+Oct!K258+Nov!K258+Dic!K258</f>
        <v>5</v>
      </c>
      <c r="O258" s="33">
        <f t="shared" si="46"/>
        <v>7.5757575757575761</v>
      </c>
      <c r="P258" s="37">
        <v>72</v>
      </c>
      <c r="Q258" s="24">
        <f>+Ene!L258+Feb!L258+Mar!L258+Abr!L258+May!L258+Jun!L258+Jul!L258+Ago!L258+Set!L258+Oct!L258+Nov!L258+Dic!L258</f>
        <v>4</v>
      </c>
      <c r="R258" s="33">
        <f t="shared" si="47"/>
        <v>5.5555555555555554</v>
      </c>
      <c r="S258" s="44">
        <v>115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v>16</v>
      </c>
      <c r="W258" s="23">
        <f>+Ene!N258+Feb!N258+Mar!N258+Abr!N258+May!N258+Jun!N258+Jul!N258+Ago!N258+Set!N258+Oct!N258+Nov!N258+Dic!N258</f>
        <v>6</v>
      </c>
      <c r="X258" s="42">
        <f t="shared" si="49"/>
        <v>37.5</v>
      </c>
      <c r="Y258" s="37">
        <v>154</v>
      </c>
      <c r="Z258" s="24">
        <f>+Ene!O258+Feb!O258+Mar!O258+Abr!O258+May!O258+Jun!O258+Jul!O258+Ago!O258+Set!O258+Oct!O258+Nov!O258+Dic!O258</f>
        <v>14</v>
      </c>
      <c r="AA258" s="33">
        <f t="shared" si="50"/>
        <v>9.0909090909090917</v>
      </c>
      <c r="AB258" s="37">
        <v>154</v>
      </c>
      <c r="AC258" s="24">
        <f>+Ene!P258+Feb!P258+Mar!P258+Abr!P258+May!P258+Jun!P258+Jul!P258+Ago!P258+Set!P258+Oct!P258+Nov!P258+Dic!P258</f>
        <v>15</v>
      </c>
      <c r="AD258" s="33">
        <f t="shared" si="51"/>
        <v>9.7402597402597415</v>
      </c>
      <c r="AE258" s="24">
        <v>16</v>
      </c>
      <c r="AF258" s="24">
        <f>+Ene!Q258+Feb!Q258+Mar!Q258+Abr!Q258+May!Q258+Jun!Q258+Jul!Q258+Ago!Q258+Set!Q258+Oct!Q258+Nov!Q258+Dic!Q258</f>
        <v>0</v>
      </c>
      <c r="AG258" s="33">
        <f t="shared" si="52"/>
        <v>0</v>
      </c>
      <c r="AH258" s="37">
        <v>374</v>
      </c>
      <c r="AI258" s="24">
        <f>+Ene!R258+Feb!R258+Mar!R258+Abr!R258+May!R258+Jun!R258+Jul!R258+Ago!R258+Set!R258+Oct!R258+Nov!R258+Dic!R258</f>
        <v>1</v>
      </c>
      <c r="AJ258" s="33">
        <f t="shared" si="53"/>
        <v>0.26737967914438499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24">
        <v>154</v>
      </c>
      <c r="AN258" s="24">
        <f>+Ene!U258+Feb!U258+Mar!U258+Abr!U258+May!U258+Jun!U258+Jul!U258+Ago!U258+Set!U258+Oct!U258+Nov!U258+Dic!U258</f>
        <v>13</v>
      </c>
      <c r="AO258" s="33">
        <f t="shared" si="54"/>
        <v>8.4415584415584419</v>
      </c>
      <c r="AP258" s="24">
        <f t="shared" si="55"/>
        <v>13</v>
      </c>
      <c r="AQ258" s="24">
        <f>+Ene!V258+Feb!V258+Mar!V258+Abr!V258+May!V258+Jun!V258+Jul!V258+Ago!V258+Set!V258+Oct!V258+Nov!V258+Dic!V258</f>
        <v>3</v>
      </c>
      <c r="AR258" s="33">
        <f t="shared" si="56"/>
        <v>23.076923076923077</v>
      </c>
      <c r="AS258" s="24">
        <f t="shared" si="57"/>
        <v>13</v>
      </c>
      <c r="AT258" s="24">
        <f>+Ene!W258+Feb!W258+Mar!W258+Abr!W258+May!W258+Jun!W258+Jul!W258+Ago!W258+Set!W258+Oct!W258+Nov!W258+Dic!W258</f>
        <v>5</v>
      </c>
      <c r="AU258" s="33">
        <f t="shared" si="58"/>
        <v>38.461538461538467</v>
      </c>
    </row>
    <row r="259" spans="1:47" s="12" customFormat="1" ht="10.199999999999999" x14ac:dyDescent="0.2">
      <c r="A259" s="45" t="s">
        <v>261</v>
      </c>
      <c r="B259" s="45" t="s">
        <v>117</v>
      </c>
      <c r="C259" s="46">
        <v>1391</v>
      </c>
      <c r="D259" s="45" t="s">
        <v>384</v>
      </c>
      <c r="E259" s="45" t="s">
        <v>261</v>
      </c>
      <c r="F259" s="45" t="s">
        <v>117</v>
      </c>
      <c r="G259" s="46" t="s">
        <v>289</v>
      </c>
      <c r="H259" s="46">
        <v>261</v>
      </c>
      <c r="I259" s="45" t="s">
        <v>431</v>
      </c>
      <c r="J259" s="24">
        <v>11.032509064521863</v>
      </c>
      <c r="K259" s="27">
        <f>+Ene!J259+Feb!J259+Mar!J259+Abr!J259+May!J259+Jun!J259+Jul!J259+Ago!J259+Set!J259+Oct!J259+Nov!J259+Dic!J259</f>
        <v>0</v>
      </c>
      <c r="L259" s="33">
        <f t="shared" si="45"/>
        <v>0</v>
      </c>
      <c r="M259" s="37">
        <v>11.032509064521863</v>
      </c>
      <c r="N259" s="24">
        <f>+Ene!K259+Feb!K259+Mar!K259+Abr!K259+May!K259+Jun!K259+Jul!K259+Ago!K259+Set!K259+Oct!K259+Nov!K259+Dic!K259</f>
        <v>0</v>
      </c>
      <c r="O259" s="33">
        <f t="shared" si="46"/>
        <v>0</v>
      </c>
      <c r="P259" s="37">
        <v>11.032509064521863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45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v>11.032509064521863</v>
      </c>
      <c r="W259" s="23">
        <f>+Ene!N259+Feb!N259+Mar!N259+Abr!N259+May!N259+Jun!N259+Jul!N259+Ago!N259+Set!N259+Oct!N259+Nov!N259+Dic!N259</f>
        <v>0</v>
      </c>
      <c r="X259" s="42">
        <f t="shared" si="49"/>
        <v>0</v>
      </c>
      <c r="Y259" s="37">
        <v>33.09752719356559</v>
      </c>
      <c r="Z259" s="24">
        <f>+Ene!O259+Feb!O259+Mar!O259+Abr!O259+May!O259+Jun!O259+Jul!O259+Ago!O259+Set!O259+Oct!O259+Nov!O259+Dic!O259</f>
        <v>0</v>
      </c>
      <c r="AA259" s="33">
        <f t="shared" si="50"/>
        <v>0</v>
      </c>
      <c r="AB259" s="37">
        <v>33.09752719356559</v>
      </c>
      <c r="AC259" s="24">
        <f>+Ene!P259+Feb!P259+Mar!P259+Abr!P259+May!P259+Jun!P259+Jul!P259+Ago!P259+Set!P259+Oct!P259+Nov!P259+Dic!P259</f>
        <v>0</v>
      </c>
      <c r="AD259" s="33">
        <f t="shared" si="51"/>
        <v>0</v>
      </c>
      <c r="AE259" s="24">
        <v>11.032509064521863</v>
      </c>
      <c r="AF259" s="24">
        <f>+Ene!Q259+Feb!Q259+Mar!Q259+Abr!Q259+May!Q259+Jun!Q259+Jul!Q259+Ago!Q259+Set!Q259+Oct!Q259+Nov!Q259+Dic!Q259</f>
        <v>0</v>
      </c>
      <c r="AG259" s="33">
        <f t="shared" si="52"/>
        <v>0</v>
      </c>
      <c r="AH259" s="37">
        <v>78.097527193565583</v>
      </c>
      <c r="AI259" s="24">
        <f>+Ene!R259+Feb!R259+Mar!R259+Abr!R259+May!R259+Jun!R259+Jul!R259+Ago!R259+Set!R259+Oct!R259+Nov!R259+Dic!R259</f>
        <v>0</v>
      </c>
      <c r="AJ259" s="33">
        <f t="shared" si="53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24">
        <v>33.09752719356559</v>
      </c>
      <c r="AN259" s="24">
        <f>+Ene!U259+Feb!U259+Mar!U259+Abr!U259+May!U259+Jun!U259+Jul!U259+Ago!U259+Set!U259+Oct!U259+Nov!U259+Dic!U259</f>
        <v>0</v>
      </c>
      <c r="AO259" s="33">
        <f t="shared" si="54"/>
        <v>0</v>
      </c>
      <c r="AP259" s="24">
        <f t="shared" si="55"/>
        <v>0</v>
      </c>
      <c r="AQ259" s="24">
        <f>+Ene!V259+Feb!V259+Mar!V259+Abr!V259+May!V259+Jun!V259+Jul!V259+Ago!V259+Set!V259+Oct!V259+Nov!V259+Dic!V259</f>
        <v>0</v>
      </c>
      <c r="AR259" s="33">
        <f t="shared" si="56"/>
        <v>0</v>
      </c>
      <c r="AS259" s="24">
        <f t="shared" si="57"/>
        <v>0</v>
      </c>
      <c r="AT259" s="24">
        <f>+Ene!W259+Feb!W259+Mar!W259+Abr!W259+May!W259+Jun!W259+Jul!W259+Ago!W259+Set!W259+Oct!W259+Nov!W259+Dic!W259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261</v>
      </c>
      <c r="B260" s="45" t="s">
        <v>117</v>
      </c>
      <c r="C260" s="46">
        <v>1391</v>
      </c>
      <c r="D260" s="45" t="s">
        <v>384</v>
      </c>
      <c r="E260" s="45" t="s">
        <v>261</v>
      </c>
      <c r="F260" s="45" t="s">
        <v>117</v>
      </c>
      <c r="G260" s="46" t="s">
        <v>289</v>
      </c>
      <c r="H260" s="46">
        <v>262</v>
      </c>
      <c r="I260" s="45" t="s">
        <v>432</v>
      </c>
      <c r="J260" s="24">
        <v>33</v>
      </c>
      <c r="K260" s="27">
        <f>+Ene!J260+Feb!J260+Mar!J260+Abr!J260+May!J260+Jun!J260+Jul!J260+Ago!J260+Set!J260+Oct!J260+Nov!J260+Dic!J260</f>
        <v>3</v>
      </c>
      <c r="L260" s="33">
        <f t="shared" si="45"/>
        <v>9.0909090909090917</v>
      </c>
      <c r="M260" s="37">
        <v>97</v>
      </c>
      <c r="N260" s="24">
        <f>+Ene!K260+Feb!K260+Mar!K260+Abr!K260+May!K260+Jun!K260+Jul!K260+Ago!K260+Set!K260+Oct!K260+Nov!K260+Dic!K260</f>
        <v>3</v>
      </c>
      <c r="O260" s="33">
        <f t="shared" si="46"/>
        <v>3.0927835051546393</v>
      </c>
      <c r="P260" s="37">
        <v>83</v>
      </c>
      <c r="Q260" s="24">
        <f>+Ene!L260+Feb!L260+Mar!L260+Abr!L260+May!L260+Jun!L260+Jul!L260+Ago!L260+Set!L260+Oct!L260+Nov!L260+Dic!L260</f>
        <v>4</v>
      </c>
      <c r="R260" s="33">
        <f t="shared" si="47"/>
        <v>4.8192771084337354</v>
      </c>
      <c r="S260" s="44">
        <v>57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v>33</v>
      </c>
      <c r="W260" s="23">
        <f>+Ene!N260+Feb!N260+Mar!N260+Abr!N260+May!N260+Jun!N260+Jul!N260+Ago!N260+Set!N260+Oct!N260+Nov!N260+Dic!N260</f>
        <v>0</v>
      </c>
      <c r="X260" s="42">
        <f t="shared" si="49"/>
        <v>0</v>
      </c>
      <c r="Y260" s="37">
        <v>213</v>
      </c>
      <c r="Z260" s="24">
        <f>+Ene!O260+Feb!O260+Mar!O260+Abr!O260+May!O260+Jun!O260+Jul!O260+Ago!O260+Set!O260+Oct!O260+Nov!O260+Dic!O260</f>
        <v>7</v>
      </c>
      <c r="AA260" s="33">
        <f t="shared" si="50"/>
        <v>3.286384976525822</v>
      </c>
      <c r="AB260" s="37">
        <v>213</v>
      </c>
      <c r="AC260" s="24">
        <f>+Ene!P260+Feb!P260+Mar!P260+Abr!P260+May!P260+Jun!P260+Jul!P260+Ago!P260+Set!P260+Oct!P260+Nov!P260+Dic!P260</f>
        <v>7</v>
      </c>
      <c r="AD260" s="33">
        <f t="shared" si="51"/>
        <v>3.286384976525822</v>
      </c>
      <c r="AE260" s="24">
        <v>33</v>
      </c>
      <c r="AF260" s="24">
        <f>+Ene!Q260+Feb!Q260+Mar!Q260+Abr!Q260+May!Q260+Jun!Q260+Jul!Q260+Ago!Q260+Set!Q260+Oct!Q260+Nov!Q260+Dic!Q260</f>
        <v>0</v>
      </c>
      <c r="AG260" s="33">
        <f t="shared" si="52"/>
        <v>0</v>
      </c>
      <c r="AH260" s="37">
        <v>293</v>
      </c>
      <c r="AI260" s="24">
        <f>+Ene!R260+Feb!R260+Mar!R260+Abr!R260+May!R260+Jun!R260+Jul!R260+Ago!R260+Set!R260+Oct!R260+Nov!R260+Dic!R260</f>
        <v>8</v>
      </c>
      <c r="AJ260" s="33">
        <f t="shared" si="53"/>
        <v>2.7303754266211606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24">
        <v>213</v>
      </c>
      <c r="AN260" s="24">
        <f>+Ene!U260+Feb!U260+Mar!U260+Abr!U260+May!U260+Jun!U260+Jul!U260+Ago!U260+Set!U260+Oct!U260+Nov!U260+Dic!U260</f>
        <v>1</v>
      </c>
      <c r="AO260" s="33">
        <f t="shared" si="54"/>
        <v>0.46948356807511737</v>
      </c>
      <c r="AP260" s="24">
        <f t="shared" si="55"/>
        <v>1</v>
      </c>
      <c r="AQ260" s="24">
        <f>+Ene!V260+Feb!V260+Mar!V260+Abr!V260+May!V260+Jun!V260+Jul!V260+Ago!V260+Set!V260+Oct!V260+Nov!V260+Dic!V260</f>
        <v>0</v>
      </c>
      <c r="AR260" s="33">
        <f t="shared" si="56"/>
        <v>0</v>
      </c>
      <c r="AS260" s="24">
        <f t="shared" si="57"/>
        <v>1</v>
      </c>
      <c r="AT260" s="24">
        <f>+Ene!W260+Feb!W260+Mar!W260+Abr!W260+May!W260+Jun!W260+Jul!W260+Ago!W260+Set!W260+Oct!W260+Nov!W260+Dic!W260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261</v>
      </c>
      <c r="B261" s="45" t="s">
        <v>10</v>
      </c>
      <c r="C261" s="46">
        <v>1391</v>
      </c>
      <c r="D261" s="45" t="s">
        <v>384</v>
      </c>
      <c r="E261" s="45" t="s">
        <v>261</v>
      </c>
      <c r="F261" s="45" t="s">
        <v>10</v>
      </c>
      <c r="G261" s="46" t="s">
        <v>284</v>
      </c>
      <c r="H261" s="46">
        <v>263</v>
      </c>
      <c r="I261" s="45" t="s">
        <v>11</v>
      </c>
      <c r="J261" s="24">
        <v>9</v>
      </c>
      <c r="K261" s="27">
        <f>+Ene!J261+Feb!J261+Mar!J261+Abr!J261+May!J261+Jun!J261+Jul!J261+Ago!J261+Set!J261+Oct!J261+Nov!J261+Dic!J261</f>
        <v>0</v>
      </c>
      <c r="L261" s="33">
        <f t="shared" si="45"/>
        <v>0</v>
      </c>
      <c r="M261" s="37">
        <v>14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>
        <v>19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22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v>0</v>
      </c>
      <c r="W261" s="23">
        <f>+Ene!N261+Feb!N261+Mar!N261+Abr!N261+May!N261+Jun!N261+Jul!N261+Ago!N261+Set!N261+Oct!N261+Nov!N261+Dic!N261</f>
        <v>0</v>
      </c>
      <c r="X261" s="42">
        <f t="shared" si="49"/>
        <v>0</v>
      </c>
      <c r="Y261" s="37">
        <v>42</v>
      </c>
      <c r="Z261" s="24">
        <f>+Ene!O261+Feb!O261+Mar!O261+Abr!O261+May!O261+Jun!O261+Jul!O261+Ago!O261+Set!O261+Oct!O261+Nov!O261+Dic!O261</f>
        <v>1</v>
      </c>
      <c r="AA261" s="33">
        <f t="shared" si="50"/>
        <v>2.3809523809523809</v>
      </c>
      <c r="AB261" s="37">
        <v>42</v>
      </c>
      <c r="AC261" s="24">
        <f>+Ene!P261+Feb!P261+Mar!P261+Abr!P261+May!P261+Jun!P261+Jul!P261+Ago!P261+Set!P261+Oct!P261+Nov!P261+Dic!P261</f>
        <v>0</v>
      </c>
      <c r="AD261" s="33">
        <f t="shared" si="51"/>
        <v>0</v>
      </c>
      <c r="AE261" s="24">
        <v>9</v>
      </c>
      <c r="AF261" s="24">
        <f>+Ene!Q261+Feb!Q261+Mar!Q261+Abr!Q261+May!Q261+Jun!Q261+Jul!Q261+Ago!Q261+Set!Q261+Oct!Q261+Nov!Q261+Dic!Q261</f>
        <v>0</v>
      </c>
      <c r="AG261" s="33">
        <f t="shared" si="52"/>
        <v>0</v>
      </c>
      <c r="AH261" s="37">
        <v>82</v>
      </c>
      <c r="AI261" s="24">
        <f>+Ene!R261+Feb!R261+Mar!R261+Abr!R261+May!R261+Jun!R261+Jul!R261+Ago!R261+Set!R261+Oct!R261+Nov!R261+Dic!R261</f>
        <v>0</v>
      </c>
      <c r="AJ261" s="33">
        <f t="shared" si="53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24">
        <v>42</v>
      </c>
      <c r="AN261" s="24">
        <f>+Ene!U261+Feb!U261+Mar!U261+Abr!U261+May!U261+Jun!U261+Jul!U261+Ago!U261+Set!U261+Oct!U261+Nov!U261+Dic!U261</f>
        <v>0</v>
      </c>
      <c r="AO261" s="33">
        <f t="shared" si="54"/>
        <v>0</v>
      </c>
      <c r="AP261" s="24">
        <f t="shared" si="55"/>
        <v>0</v>
      </c>
      <c r="AQ261" s="24">
        <f>+Ene!V261+Feb!V261+Mar!V261+Abr!V261+May!V261+Jun!V261+Jul!V261+Ago!V261+Set!V261+Oct!V261+Nov!V261+Dic!V261</f>
        <v>0</v>
      </c>
      <c r="AR261" s="33">
        <f t="shared" si="56"/>
        <v>0</v>
      </c>
      <c r="AS261" s="24">
        <f t="shared" si="57"/>
        <v>0</v>
      </c>
      <c r="AT261" s="24">
        <f>+Ene!W261+Feb!W261+Mar!W261+Abr!W261+May!W261+Jun!W261+Jul!W261+Ago!W261+Set!W261+Oct!W261+Nov!W261+Dic!W261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261</v>
      </c>
      <c r="B262" s="45" t="s">
        <v>10</v>
      </c>
      <c r="C262" s="46">
        <v>1391</v>
      </c>
      <c r="D262" s="45" t="s">
        <v>384</v>
      </c>
      <c r="E262" s="45" t="s">
        <v>261</v>
      </c>
      <c r="F262" s="45" t="s">
        <v>10</v>
      </c>
      <c r="G262" s="46" t="s">
        <v>289</v>
      </c>
      <c r="H262" s="46">
        <v>264</v>
      </c>
      <c r="I262" s="45" t="s">
        <v>433</v>
      </c>
      <c r="J262" s="24">
        <v>19</v>
      </c>
      <c r="K262" s="27">
        <f>+Ene!J262+Feb!J262+Mar!J262+Abr!J262+May!J262+Jun!J262+Jul!J262+Ago!J262+Set!J262+Oct!J262+Nov!J262+Dic!J262</f>
        <v>1</v>
      </c>
      <c r="L262" s="33">
        <f t="shared" ref="L262:L325" si="59">IFERROR(K262/J262,0)*100</f>
        <v>5.2631578947368416</v>
      </c>
      <c r="M262" s="37">
        <v>45</v>
      </c>
      <c r="N262" s="24">
        <f>+Ene!K262+Feb!K262+Mar!K262+Abr!K262+May!K262+Jun!K262+Jul!K262+Ago!K262+Set!K262+Oct!K262+Nov!K262+Dic!K262</f>
        <v>1</v>
      </c>
      <c r="O262" s="33">
        <f t="shared" ref="O262:O325" si="60">IFERROR(N262/M262,0)*100</f>
        <v>2.2222222222222223</v>
      </c>
      <c r="P262" s="37">
        <v>67</v>
      </c>
      <c r="Q262" s="24">
        <f>+Ene!L262+Feb!L262+Mar!L262+Abr!L262+May!L262+Jun!L262+Jul!L262+Ago!L262+Set!L262+Oct!L262+Nov!L262+Dic!L262</f>
        <v>4</v>
      </c>
      <c r="R262" s="33">
        <f t="shared" ref="R262:R325" si="61">IFERROR(Q262/P262,0)*100</f>
        <v>5.9701492537313428</v>
      </c>
      <c r="S262" s="44">
        <v>69</v>
      </c>
      <c r="T262" s="24">
        <f>+Ene!M262+Feb!M262+Mar!M262+Abr!M262+May!M262+Jun!M262+Jul!M262+Ago!M262+Set!M262+Oct!M262+Nov!M262+Dic!M262</f>
        <v>0</v>
      </c>
      <c r="U262" s="33">
        <f t="shared" ref="U262:U325" si="62">IFERROR(T262/S262,0)*100</f>
        <v>0</v>
      </c>
      <c r="V262" s="44">
        <v>19</v>
      </c>
      <c r="W262" s="23">
        <f>+Ene!N262+Feb!N262+Mar!N262+Abr!N262+May!N262+Jun!N262+Jul!N262+Ago!N262+Set!N262+Oct!N262+Nov!N262+Dic!N262</f>
        <v>1</v>
      </c>
      <c r="X262" s="42">
        <f t="shared" ref="X262:X325" si="63">IFERROR(W262/V262,0)*100</f>
        <v>5.2631578947368416</v>
      </c>
      <c r="Y262" s="37">
        <v>131</v>
      </c>
      <c r="Z262" s="24">
        <f>+Ene!O262+Feb!O262+Mar!O262+Abr!O262+May!O262+Jun!O262+Jul!O262+Ago!O262+Set!O262+Oct!O262+Nov!O262+Dic!O262</f>
        <v>8</v>
      </c>
      <c r="AA262" s="33">
        <f t="shared" ref="AA262:AA325" si="64">IFERROR(Z262/Y262,0)*100</f>
        <v>6.1068702290076331</v>
      </c>
      <c r="AB262" s="37">
        <v>131</v>
      </c>
      <c r="AC262" s="24">
        <f>+Ene!P262+Feb!P262+Mar!P262+Abr!P262+May!P262+Jun!P262+Jul!P262+Ago!P262+Set!P262+Oct!P262+Nov!P262+Dic!P262</f>
        <v>6</v>
      </c>
      <c r="AD262" s="33">
        <f t="shared" ref="AD262:AD325" si="65">IFERROR(AC262/AB262,0)*100</f>
        <v>4.5801526717557248</v>
      </c>
      <c r="AE262" s="24">
        <v>19</v>
      </c>
      <c r="AF262" s="24">
        <f>+Ene!Q262+Feb!Q262+Mar!Q262+Abr!Q262+May!Q262+Jun!Q262+Jul!Q262+Ago!Q262+Set!Q262+Oct!Q262+Nov!Q262+Dic!Q262</f>
        <v>0</v>
      </c>
      <c r="AG262" s="33">
        <f t="shared" ref="AG262:AG325" si="66">IFERROR(AF262/AE262,0)*100</f>
        <v>0</v>
      </c>
      <c r="AH262" s="37">
        <v>259</v>
      </c>
      <c r="AI262" s="24">
        <f>+Ene!R262+Feb!R262+Mar!R262+Abr!R262+May!R262+Jun!R262+Jul!R262+Ago!R262+Set!R262+Oct!R262+Nov!R262+Dic!R262</f>
        <v>4</v>
      </c>
      <c r="AJ262" s="33">
        <f t="shared" ref="AJ262:AJ325" si="67">IFERROR(AI262/AH262,0)*100</f>
        <v>1.5444015444015444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24">
        <v>131</v>
      </c>
      <c r="AN262" s="24">
        <f>+Ene!U262+Feb!U262+Mar!U262+Abr!U262+May!U262+Jun!U262+Jul!U262+Ago!U262+Set!U262+Oct!U262+Nov!U262+Dic!U262</f>
        <v>10</v>
      </c>
      <c r="AO262" s="33">
        <f t="shared" ref="AO262:AO325" si="68">IFERROR(AN262/AM262,0)*100</f>
        <v>7.6335877862595423</v>
      </c>
      <c r="AP262" s="24">
        <f t="shared" ref="AP262:AP325" si="69">+AN262</f>
        <v>10</v>
      </c>
      <c r="AQ262" s="24">
        <f>+Ene!V262+Feb!V262+Mar!V262+Abr!V262+May!V262+Jun!V262+Jul!V262+Ago!V262+Set!V262+Oct!V262+Nov!V262+Dic!V262</f>
        <v>0</v>
      </c>
      <c r="AR262" s="33">
        <f t="shared" ref="AR262:AR325" si="70">IFERROR(AQ262/AP262,0)*100</f>
        <v>0</v>
      </c>
      <c r="AS262" s="24">
        <f t="shared" ref="AS262:AS325" si="71">+AN262</f>
        <v>10</v>
      </c>
      <c r="AT262" s="24">
        <f>+Ene!W262+Feb!W262+Mar!W262+Abr!W262+May!W262+Jun!W262+Jul!W262+Ago!W262+Set!W262+Oct!W262+Nov!W262+Dic!W262</f>
        <v>0</v>
      </c>
      <c r="AU262" s="33">
        <f t="shared" ref="AU262:AU325" si="72">IFERROR(AT262/AS262,0)*100</f>
        <v>0</v>
      </c>
    </row>
    <row r="263" spans="1:47" s="12" customFormat="1" ht="10.199999999999999" x14ac:dyDescent="0.2">
      <c r="A263" s="45" t="s">
        <v>261</v>
      </c>
      <c r="B263" s="45" t="s">
        <v>10</v>
      </c>
      <c r="C263" s="46">
        <v>1391</v>
      </c>
      <c r="D263" s="45" t="s">
        <v>384</v>
      </c>
      <c r="E263" s="45" t="s">
        <v>261</v>
      </c>
      <c r="F263" s="45" t="s">
        <v>10</v>
      </c>
      <c r="G263" s="46" t="s">
        <v>284</v>
      </c>
      <c r="H263" s="46">
        <v>265</v>
      </c>
      <c r="I263" s="45" t="s">
        <v>13</v>
      </c>
      <c r="J263" s="24">
        <v>7</v>
      </c>
      <c r="K263" s="27">
        <f>+Ene!J263+Feb!J263+Mar!J263+Abr!J263+May!J263+Jun!J263+Jul!J263+Ago!J263+Set!J263+Oct!J263+Nov!J263+Dic!J263</f>
        <v>6</v>
      </c>
      <c r="L263" s="33">
        <f t="shared" si="59"/>
        <v>85.714285714285708</v>
      </c>
      <c r="M263" s="37">
        <v>16</v>
      </c>
      <c r="N263" s="24">
        <f>+Ene!K263+Feb!K263+Mar!K263+Abr!K263+May!K263+Jun!K263+Jul!K263+Ago!K263+Set!K263+Oct!K263+Nov!K263+Dic!K263</f>
        <v>6</v>
      </c>
      <c r="O263" s="33">
        <f t="shared" si="60"/>
        <v>37.5</v>
      </c>
      <c r="P263" s="37">
        <v>35</v>
      </c>
      <c r="Q263" s="24">
        <f>+Ene!L263+Feb!L263+Mar!L263+Abr!L263+May!L263+Jun!L263+Jul!L263+Ago!L263+Set!L263+Oct!L263+Nov!L263+Dic!L263</f>
        <v>0</v>
      </c>
      <c r="R263" s="33">
        <f t="shared" si="61"/>
        <v>0</v>
      </c>
      <c r="S263" s="44">
        <v>35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v>0</v>
      </c>
      <c r="W263" s="23">
        <f>+Ene!N263+Feb!N263+Mar!N263+Abr!N263+May!N263+Jun!N263+Jul!N263+Ago!N263+Set!N263+Oct!N263+Nov!N263+Dic!N263</f>
        <v>3</v>
      </c>
      <c r="X263" s="42">
        <f t="shared" si="63"/>
        <v>0</v>
      </c>
      <c r="Y263" s="37">
        <v>58</v>
      </c>
      <c r="Z263" s="24">
        <f>+Ene!O263+Feb!O263+Mar!O263+Abr!O263+May!O263+Jun!O263+Jul!O263+Ago!O263+Set!O263+Oct!O263+Nov!O263+Dic!O263</f>
        <v>4</v>
      </c>
      <c r="AA263" s="33">
        <f t="shared" si="64"/>
        <v>6.8965517241379306</v>
      </c>
      <c r="AB263" s="37">
        <v>58</v>
      </c>
      <c r="AC263" s="24">
        <f>+Ene!P263+Feb!P263+Mar!P263+Abr!P263+May!P263+Jun!P263+Jul!P263+Ago!P263+Set!P263+Oct!P263+Nov!P263+Dic!P263</f>
        <v>10</v>
      </c>
      <c r="AD263" s="33">
        <f t="shared" si="65"/>
        <v>17.241379310344829</v>
      </c>
      <c r="AE263" s="24">
        <v>7</v>
      </c>
      <c r="AF263" s="24">
        <f>+Ene!Q263+Feb!Q263+Mar!Q263+Abr!Q263+May!Q263+Jun!Q263+Jul!Q263+Ago!Q263+Set!Q263+Oct!Q263+Nov!Q263+Dic!Q263</f>
        <v>1</v>
      </c>
      <c r="AG263" s="33">
        <f t="shared" si="66"/>
        <v>14.285714285714285</v>
      </c>
      <c r="AH263" s="37">
        <v>116</v>
      </c>
      <c r="AI263" s="24">
        <f>+Ene!R263+Feb!R263+Mar!R263+Abr!R263+May!R263+Jun!R263+Jul!R263+Ago!R263+Set!R263+Oct!R263+Nov!R263+Dic!R263</f>
        <v>1</v>
      </c>
      <c r="AJ263" s="33">
        <f t="shared" si="67"/>
        <v>0.86206896551724133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1</v>
      </c>
      <c r="AM263" s="24">
        <v>58</v>
      </c>
      <c r="AN263" s="24">
        <f>+Ene!U263+Feb!U263+Mar!U263+Abr!U263+May!U263+Jun!U263+Jul!U263+Ago!U263+Set!U263+Oct!U263+Nov!U263+Dic!U263</f>
        <v>2</v>
      </c>
      <c r="AO263" s="33">
        <f t="shared" si="68"/>
        <v>3.4482758620689653</v>
      </c>
      <c r="AP263" s="24">
        <f t="shared" si="69"/>
        <v>2</v>
      </c>
      <c r="AQ263" s="24">
        <f>+Ene!V263+Feb!V263+Mar!V263+Abr!V263+May!V263+Jun!V263+Jul!V263+Ago!V263+Set!V263+Oct!V263+Nov!V263+Dic!V263</f>
        <v>0</v>
      </c>
      <c r="AR263" s="33">
        <f t="shared" si="70"/>
        <v>0</v>
      </c>
      <c r="AS263" s="24">
        <f t="shared" si="71"/>
        <v>2</v>
      </c>
      <c r="AT263" s="24">
        <f>+Ene!W263+Feb!W263+Mar!W263+Abr!W263+May!W263+Jun!W263+Jul!W263+Ago!W263+Set!W263+Oct!W263+Nov!W263+Dic!W263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261</v>
      </c>
      <c r="B264" s="45" t="s">
        <v>117</v>
      </c>
      <c r="C264" s="46">
        <v>1391</v>
      </c>
      <c r="D264" s="45" t="s">
        <v>384</v>
      </c>
      <c r="E264" s="45" t="s">
        <v>261</v>
      </c>
      <c r="F264" s="45" t="s">
        <v>117</v>
      </c>
      <c r="G264" s="46" t="s">
        <v>284</v>
      </c>
      <c r="H264" s="46">
        <v>266</v>
      </c>
      <c r="I264" s="45" t="s">
        <v>120</v>
      </c>
      <c r="J264" s="24">
        <v>6.1267914416568034</v>
      </c>
      <c r="K264" s="27">
        <f>+Ene!J264+Feb!J264+Mar!J264+Abr!J264+May!J264+Jun!J264+Jul!J264+Ago!J264+Set!J264+Oct!J264+Nov!J264+Dic!J264</f>
        <v>3</v>
      </c>
      <c r="L264" s="33">
        <f t="shared" si="59"/>
        <v>48.96527046118517</v>
      </c>
      <c r="M264" s="37">
        <v>12</v>
      </c>
      <c r="N264" s="24">
        <f>+Ene!K264+Feb!K264+Mar!K264+Abr!K264+May!K264+Jun!K264+Jul!K264+Ago!K264+Set!K264+Oct!K264+Nov!K264+Dic!K264</f>
        <v>3</v>
      </c>
      <c r="O264" s="33">
        <f t="shared" si="60"/>
        <v>25</v>
      </c>
      <c r="P264" s="37">
        <v>10</v>
      </c>
      <c r="Q264" s="24">
        <f>+Ene!L264+Feb!L264+Mar!L264+Abr!L264+May!L264+Jun!L264+Jul!L264+Ago!L264+Set!L264+Oct!L264+Nov!L264+Dic!L264</f>
        <v>1</v>
      </c>
      <c r="R264" s="33">
        <f t="shared" si="61"/>
        <v>10</v>
      </c>
      <c r="S264" s="44">
        <v>16</v>
      </c>
      <c r="T264" s="24">
        <f>+Ene!M264+Feb!M264+Mar!M264+Abr!M264+May!M264+Jun!M264+Jul!M264+Ago!M264+Set!M264+Oct!M264+Nov!M264+Dic!M264</f>
        <v>1</v>
      </c>
      <c r="U264" s="33">
        <f t="shared" si="62"/>
        <v>6.25</v>
      </c>
      <c r="V264" s="44">
        <v>0</v>
      </c>
      <c r="W264" s="23">
        <f>+Ene!N264+Feb!N264+Mar!N264+Abr!N264+May!N264+Jun!N264+Jul!N264+Ago!N264+Set!N264+Oct!N264+Nov!N264+Dic!N264</f>
        <v>2</v>
      </c>
      <c r="X264" s="42">
        <f t="shared" si="63"/>
        <v>0</v>
      </c>
      <c r="Y264" s="37">
        <v>28.126791441656803</v>
      </c>
      <c r="Z264" s="24">
        <f>+Ene!O264+Feb!O264+Mar!O264+Abr!O264+May!O264+Jun!O264+Jul!O264+Ago!O264+Set!O264+Oct!O264+Nov!O264+Dic!O264</f>
        <v>8</v>
      </c>
      <c r="AA264" s="33">
        <f t="shared" si="64"/>
        <v>28.442632770944886</v>
      </c>
      <c r="AB264" s="37">
        <v>28.126791441656803</v>
      </c>
      <c r="AC264" s="24">
        <f>+Ene!P264+Feb!P264+Mar!P264+Abr!P264+May!P264+Jun!P264+Jul!P264+Ago!P264+Set!P264+Oct!P264+Nov!P264+Dic!P264</f>
        <v>6</v>
      </c>
      <c r="AD264" s="33">
        <f t="shared" si="65"/>
        <v>21.331974578208669</v>
      </c>
      <c r="AE264" s="24">
        <v>6.1267914416568034</v>
      </c>
      <c r="AF264" s="24">
        <f>+Ene!Q264+Feb!Q264+Mar!Q264+Abr!Q264+May!Q264+Jun!Q264+Jul!Q264+Ago!Q264+Set!Q264+Oct!Q264+Nov!Q264+Dic!Q264</f>
        <v>0</v>
      </c>
      <c r="AG264" s="33">
        <f t="shared" si="66"/>
        <v>0</v>
      </c>
      <c r="AH264" s="37">
        <v>111</v>
      </c>
      <c r="AI264" s="24">
        <f>+Ene!R264+Feb!R264+Mar!R264+Abr!R264+May!R264+Jun!R264+Jul!R264+Ago!R264+Set!R264+Oct!R264+Nov!R264+Dic!R264</f>
        <v>0</v>
      </c>
      <c r="AJ264" s="33">
        <f t="shared" si="67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24">
        <v>28.126791441656803</v>
      </c>
      <c r="AN264" s="24">
        <f>+Ene!U264+Feb!U264+Mar!U264+Abr!U264+May!U264+Jun!U264+Jul!U264+Ago!U264+Set!U264+Oct!U264+Nov!U264+Dic!U264</f>
        <v>5</v>
      </c>
      <c r="AO264" s="33">
        <f t="shared" si="68"/>
        <v>17.776645481840557</v>
      </c>
      <c r="AP264" s="24">
        <f t="shared" si="69"/>
        <v>5</v>
      </c>
      <c r="AQ264" s="24">
        <f>+Ene!V264+Feb!V264+Mar!V264+Abr!V264+May!V264+Jun!V264+Jul!V264+Ago!V264+Set!V264+Oct!V264+Nov!V264+Dic!V264</f>
        <v>0</v>
      </c>
      <c r="AR264" s="33">
        <f t="shared" si="70"/>
        <v>0</v>
      </c>
      <c r="AS264" s="24">
        <f t="shared" si="71"/>
        <v>5</v>
      </c>
      <c r="AT264" s="24">
        <f>+Ene!W264+Feb!W264+Mar!W264+Abr!W264+May!W264+Jun!W264+Jul!W264+Ago!W264+Set!W264+Oct!W264+Nov!W264+Dic!W264</f>
        <v>2</v>
      </c>
      <c r="AU264" s="33">
        <f t="shared" si="72"/>
        <v>40</v>
      </c>
    </row>
    <row r="265" spans="1:47" s="12" customFormat="1" ht="10.199999999999999" x14ac:dyDescent="0.2">
      <c r="A265" s="45" t="s">
        <v>261</v>
      </c>
      <c r="B265" s="45" t="s">
        <v>117</v>
      </c>
      <c r="C265" s="46">
        <v>1391</v>
      </c>
      <c r="D265" s="45" t="s">
        <v>384</v>
      </c>
      <c r="E265" s="45" t="s">
        <v>261</v>
      </c>
      <c r="F265" s="45" t="s">
        <v>117</v>
      </c>
      <c r="G265" s="46" t="s">
        <v>289</v>
      </c>
      <c r="H265" s="46">
        <v>267</v>
      </c>
      <c r="I265" s="45" t="s">
        <v>434</v>
      </c>
      <c r="J265" s="24">
        <v>8</v>
      </c>
      <c r="K265" s="27">
        <f>+Ene!J265+Feb!J265+Mar!J265+Abr!J265+May!J265+Jun!J265+Jul!J265+Ago!J265+Set!J265+Oct!J265+Nov!J265+Dic!J265</f>
        <v>0</v>
      </c>
      <c r="L265" s="33">
        <f t="shared" si="59"/>
        <v>0</v>
      </c>
      <c r="M265" s="37">
        <v>14</v>
      </c>
      <c r="N265" s="24">
        <f>+Ene!K265+Feb!K265+Mar!K265+Abr!K265+May!K265+Jun!K265+Jul!K265+Ago!K265+Set!K265+Oct!K265+Nov!K265+Dic!K265</f>
        <v>0</v>
      </c>
      <c r="O265" s="33">
        <f t="shared" si="60"/>
        <v>0</v>
      </c>
      <c r="P265" s="37">
        <v>8</v>
      </c>
      <c r="Q265" s="24">
        <f>+Ene!L265+Feb!L265+Mar!L265+Abr!L265+May!L265+Jun!L265+Jul!L265+Ago!L265+Set!L265+Oct!L265+Nov!L265+Dic!L265</f>
        <v>0</v>
      </c>
      <c r="R265" s="33">
        <f t="shared" si="61"/>
        <v>0</v>
      </c>
      <c r="S265" s="44">
        <v>15</v>
      </c>
      <c r="T265" s="24">
        <f>+Ene!M265+Feb!M265+Mar!M265+Abr!M265+May!M265+Jun!M265+Jul!M265+Ago!M265+Set!M265+Oct!M265+Nov!M265+Dic!M265</f>
        <v>0</v>
      </c>
      <c r="U265" s="33">
        <f t="shared" si="62"/>
        <v>0</v>
      </c>
      <c r="V265" s="44">
        <v>0</v>
      </c>
      <c r="W265" s="23">
        <f>+Ene!N265+Feb!N265+Mar!N265+Abr!N265+May!N265+Jun!N265+Jul!N265+Ago!N265+Set!N265+Oct!N265+Nov!N265+Dic!N265</f>
        <v>1</v>
      </c>
      <c r="X265" s="42">
        <f t="shared" si="63"/>
        <v>0</v>
      </c>
      <c r="Y265" s="37">
        <v>30</v>
      </c>
      <c r="Z265" s="24">
        <f>+Ene!O265+Feb!O265+Mar!O265+Abr!O265+May!O265+Jun!O265+Jul!O265+Ago!O265+Set!O265+Oct!O265+Nov!O265+Dic!O265</f>
        <v>2</v>
      </c>
      <c r="AA265" s="33">
        <f t="shared" si="64"/>
        <v>6.666666666666667</v>
      </c>
      <c r="AB265" s="37">
        <v>30</v>
      </c>
      <c r="AC265" s="24">
        <f>+Ene!P265+Feb!P265+Mar!P265+Abr!P265+May!P265+Jun!P265+Jul!P265+Ago!P265+Set!P265+Oct!P265+Nov!P265+Dic!P265</f>
        <v>1</v>
      </c>
      <c r="AD265" s="33">
        <f t="shared" si="65"/>
        <v>3.3333333333333335</v>
      </c>
      <c r="AE265" s="24">
        <v>8</v>
      </c>
      <c r="AF265" s="24">
        <f>+Ene!Q265+Feb!Q265+Mar!Q265+Abr!Q265+May!Q265+Jun!Q265+Jul!Q265+Ago!Q265+Set!Q265+Oct!Q265+Nov!Q265+Dic!Q265</f>
        <v>0</v>
      </c>
      <c r="AG265" s="33">
        <f t="shared" si="66"/>
        <v>0</v>
      </c>
      <c r="AH265" s="37">
        <v>46</v>
      </c>
      <c r="AI265" s="24">
        <f>+Ene!R265+Feb!R265+Mar!R265+Abr!R265+May!R265+Jun!R265+Jul!R265+Ago!R265+Set!R265+Oct!R265+Nov!R265+Dic!R265</f>
        <v>0</v>
      </c>
      <c r="AJ265" s="33">
        <f t="shared" si="67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24">
        <v>30</v>
      </c>
      <c r="AN265" s="24">
        <f>+Ene!U265+Feb!U265+Mar!U265+Abr!U265+May!U265+Jun!U265+Jul!U265+Ago!U265+Set!U265+Oct!U265+Nov!U265+Dic!U265</f>
        <v>0</v>
      </c>
      <c r="AO265" s="33">
        <f t="shared" si="68"/>
        <v>0</v>
      </c>
      <c r="AP265" s="24">
        <f t="shared" si="69"/>
        <v>0</v>
      </c>
      <c r="AQ265" s="24">
        <f>+Ene!V265+Feb!V265+Mar!V265+Abr!V265+May!V265+Jun!V265+Jul!V265+Ago!V265+Set!V265+Oct!V265+Nov!V265+Dic!V265</f>
        <v>0</v>
      </c>
      <c r="AR265" s="33">
        <f t="shared" si="70"/>
        <v>0</v>
      </c>
      <c r="AS265" s="24">
        <f t="shared" si="71"/>
        <v>0</v>
      </c>
      <c r="AT265" s="24">
        <f>+Ene!W265+Feb!W265+Mar!W265+Abr!W265+May!W265+Jun!W265+Jul!W265+Ago!W265+Set!W265+Oct!W265+Nov!W265+Dic!W265</f>
        <v>0</v>
      </c>
      <c r="AU265" s="33">
        <f t="shared" si="72"/>
        <v>0</v>
      </c>
    </row>
    <row r="266" spans="1:47" s="12" customFormat="1" ht="10.199999999999999" x14ac:dyDescent="0.2">
      <c r="A266" s="45" t="s">
        <v>261</v>
      </c>
      <c r="B266" s="45" t="s">
        <v>117</v>
      </c>
      <c r="C266" s="46">
        <v>1391</v>
      </c>
      <c r="D266" s="45" t="s">
        <v>384</v>
      </c>
      <c r="E266" s="45" t="s">
        <v>261</v>
      </c>
      <c r="F266" s="45" t="s">
        <v>117</v>
      </c>
      <c r="G266" s="46" t="s">
        <v>282</v>
      </c>
      <c r="H266" s="46">
        <v>268</v>
      </c>
      <c r="I266" s="45" t="s">
        <v>435</v>
      </c>
      <c r="J266" s="24">
        <v>98</v>
      </c>
      <c r="K266" s="27">
        <f>+Ene!J266+Feb!J266+Mar!J266+Abr!J266+May!J266+Jun!J266+Jul!J266+Ago!J266+Set!J266+Oct!J266+Nov!J266+Dic!J266</f>
        <v>10</v>
      </c>
      <c r="L266" s="33">
        <f t="shared" si="59"/>
        <v>10.204081632653061</v>
      </c>
      <c r="M266" s="37">
        <v>128</v>
      </c>
      <c r="N266" s="24">
        <f>+Ene!K266+Feb!K266+Mar!K266+Abr!K266+May!K266+Jun!K266+Jul!K266+Ago!K266+Set!K266+Oct!K266+Nov!K266+Dic!K266</f>
        <v>10</v>
      </c>
      <c r="O266" s="33">
        <f t="shared" si="60"/>
        <v>7.8125</v>
      </c>
      <c r="P266" s="37">
        <v>140</v>
      </c>
      <c r="Q266" s="24">
        <f>+Ene!L266+Feb!L266+Mar!L266+Abr!L266+May!L266+Jun!L266+Jul!L266+Ago!L266+Set!L266+Oct!L266+Nov!L266+Dic!L266</f>
        <v>7</v>
      </c>
      <c r="R266" s="33">
        <f t="shared" si="61"/>
        <v>5</v>
      </c>
      <c r="S266" s="44">
        <v>131</v>
      </c>
      <c r="T266" s="24">
        <f>+Ene!M266+Feb!M266+Mar!M266+Abr!M266+May!M266+Jun!M266+Jul!M266+Ago!M266+Set!M266+Oct!M266+Nov!M266+Dic!M266</f>
        <v>0</v>
      </c>
      <c r="U266" s="33">
        <f t="shared" si="62"/>
        <v>0</v>
      </c>
      <c r="V266" s="44">
        <v>98</v>
      </c>
      <c r="W266" s="23">
        <f>+Ene!N266+Feb!N266+Mar!N266+Abr!N266+May!N266+Jun!N266+Jul!N266+Ago!N266+Set!N266+Oct!N266+Nov!N266+Dic!N266</f>
        <v>12</v>
      </c>
      <c r="X266" s="42">
        <f t="shared" si="63"/>
        <v>12.244897959183673</v>
      </c>
      <c r="Y266" s="37">
        <v>366</v>
      </c>
      <c r="Z266" s="24">
        <f>+Ene!O266+Feb!O266+Mar!O266+Abr!O266+May!O266+Jun!O266+Jul!O266+Ago!O266+Set!O266+Oct!O266+Nov!O266+Dic!O266</f>
        <v>29</v>
      </c>
      <c r="AA266" s="33">
        <f t="shared" si="64"/>
        <v>7.9234972677595632</v>
      </c>
      <c r="AB266" s="37">
        <v>366</v>
      </c>
      <c r="AC266" s="24">
        <f>+Ene!P266+Feb!P266+Mar!P266+Abr!P266+May!P266+Jun!P266+Jul!P266+Ago!P266+Set!P266+Oct!P266+Nov!P266+Dic!P266</f>
        <v>29</v>
      </c>
      <c r="AD266" s="33">
        <f t="shared" si="65"/>
        <v>7.9234972677595632</v>
      </c>
      <c r="AE266" s="24">
        <v>98</v>
      </c>
      <c r="AF266" s="24">
        <f>+Ene!Q266+Feb!Q266+Mar!Q266+Abr!Q266+May!Q266+Jun!Q266+Jul!Q266+Ago!Q266+Set!Q266+Oct!Q266+Nov!Q266+Dic!Q266</f>
        <v>4</v>
      </c>
      <c r="AG266" s="33">
        <f t="shared" si="66"/>
        <v>4.0816326530612246</v>
      </c>
      <c r="AH266" s="37">
        <v>515</v>
      </c>
      <c r="AI266" s="24">
        <f>+Ene!R266+Feb!R266+Mar!R266+Abr!R266+May!R266+Jun!R266+Jul!R266+Ago!R266+Set!R266+Oct!R266+Nov!R266+Dic!R266</f>
        <v>9</v>
      </c>
      <c r="AJ266" s="33">
        <f t="shared" si="67"/>
        <v>1.7475728155339807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1</v>
      </c>
      <c r="AM266" s="24">
        <v>366</v>
      </c>
      <c r="AN266" s="24">
        <f>+Ene!U266+Feb!U266+Mar!U266+Abr!U266+May!U266+Jun!U266+Jul!U266+Ago!U266+Set!U266+Oct!U266+Nov!U266+Dic!U266</f>
        <v>101</v>
      </c>
      <c r="AO266" s="33">
        <f t="shared" si="68"/>
        <v>27.595628415300546</v>
      </c>
      <c r="AP266" s="24">
        <f t="shared" si="69"/>
        <v>101</v>
      </c>
      <c r="AQ266" s="24">
        <f>+Ene!V266+Feb!V266+Mar!V266+Abr!V266+May!V266+Jun!V266+Jul!V266+Ago!V266+Set!V266+Oct!V266+Nov!V266+Dic!V266</f>
        <v>2</v>
      </c>
      <c r="AR266" s="33">
        <f t="shared" si="70"/>
        <v>1.9801980198019802</v>
      </c>
      <c r="AS266" s="24">
        <f t="shared" si="71"/>
        <v>101</v>
      </c>
      <c r="AT266" s="24">
        <f>+Ene!W266+Feb!W266+Mar!W266+Abr!W266+May!W266+Jun!W266+Jul!W266+Ago!W266+Set!W266+Oct!W266+Nov!W266+Dic!W266</f>
        <v>7</v>
      </c>
      <c r="AU266" s="33">
        <f t="shared" si="72"/>
        <v>6.9306930693069315</v>
      </c>
    </row>
    <row r="267" spans="1:47" s="12" customFormat="1" ht="10.199999999999999" x14ac:dyDescent="0.2">
      <c r="A267" s="45" t="s">
        <v>261</v>
      </c>
      <c r="B267" s="45" t="s">
        <v>117</v>
      </c>
      <c r="C267" s="46">
        <v>1391</v>
      </c>
      <c r="D267" s="45" t="s">
        <v>384</v>
      </c>
      <c r="E267" s="45" t="s">
        <v>261</v>
      </c>
      <c r="F267" s="45" t="s">
        <v>117</v>
      </c>
      <c r="G267" s="46" t="s">
        <v>284</v>
      </c>
      <c r="H267" s="46">
        <v>269</v>
      </c>
      <c r="I267" s="45" t="s">
        <v>118</v>
      </c>
      <c r="J267" s="24">
        <v>9.1259201193909014</v>
      </c>
      <c r="K267" s="27">
        <f>+Ene!J267+Feb!J267+Mar!J267+Abr!J267+May!J267+Jun!J267+Jul!J267+Ago!J267+Set!J267+Oct!J267+Nov!J267+Dic!J267</f>
        <v>0</v>
      </c>
      <c r="L267" s="33">
        <f t="shared" si="59"/>
        <v>0</v>
      </c>
      <c r="M267" s="37">
        <v>18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>
        <v>11</v>
      </c>
      <c r="Q267" s="24">
        <f>+Ene!L267+Feb!L267+Mar!L267+Abr!L267+May!L267+Jun!L267+Jul!L267+Ago!L267+Set!L267+Oct!L267+Nov!L267+Dic!L267</f>
        <v>0</v>
      </c>
      <c r="R267" s="33">
        <f t="shared" si="61"/>
        <v>0</v>
      </c>
      <c r="S267" s="44">
        <v>17</v>
      </c>
      <c r="T267" s="24">
        <f>+Ene!M267+Feb!M267+Mar!M267+Abr!M267+May!M267+Jun!M267+Jul!M267+Ago!M267+Set!M267+Oct!M267+Nov!M267+Dic!M267</f>
        <v>0</v>
      </c>
      <c r="U267" s="33">
        <f t="shared" si="62"/>
        <v>0</v>
      </c>
      <c r="V267" s="44">
        <v>0</v>
      </c>
      <c r="W267" s="23">
        <f>+Ene!N267+Feb!N267+Mar!N267+Abr!N267+May!N267+Jun!N267+Jul!N267+Ago!N267+Set!N267+Oct!N267+Nov!N267+Dic!N267</f>
        <v>0</v>
      </c>
      <c r="X267" s="42">
        <f t="shared" si="63"/>
        <v>0</v>
      </c>
      <c r="Y267" s="37">
        <v>38.125920119390898</v>
      </c>
      <c r="Z267" s="24">
        <f>+Ene!O267+Feb!O267+Mar!O267+Abr!O267+May!O267+Jun!O267+Jul!O267+Ago!O267+Set!O267+Oct!O267+Nov!O267+Dic!O267</f>
        <v>0</v>
      </c>
      <c r="AA267" s="33">
        <f t="shared" si="64"/>
        <v>0</v>
      </c>
      <c r="AB267" s="37">
        <v>38.125920119390898</v>
      </c>
      <c r="AC267" s="24">
        <f>+Ene!P267+Feb!P267+Mar!P267+Abr!P267+May!P267+Jun!P267+Jul!P267+Ago!P267+Set!P267+Oct!P267+Nov!P267+Dic!P267</f>
        <v>0</v>
      </c>
      <c r="AD267" s="33">
        <f t="shared" si="65"/>
        <v>0</v>
      </c>
      <c r="AE267" s="24">
        <v>9.1259201193909014</v>
      </c>
      <c r="AF267" s="24">
        <f>+Ene!Q267+Feb!Q267+Mar!Q267+Abr!Q267+May!Q267+Jun!Q267+Jul!Q267+Ago!Q267+Set!Q267+Oct!Q267+Nov!Q267+Dic!Q267</f>
        <v>0</v>
      </c>
      <c r="AG267" s="33">
        <f t="shared" si="66"/>
        <v>0</v>
      </c>
      <c r="AH267" s="37">
        <v>55.125920119390898</v>
      </c>
      <c r="AI267" s="24">
        <f>+Ene!R267+Feb!R267+Mar!R267+Abr!R267+May!R267+Jun!R267+Jul!R267+Ago!R267+Set!R267+Oct!R267+Nov!R267+Dic!R267</f>
        <v>0</v>
      </c>
      <c r="AJ267" s="33">
        <f t="shared" si="67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24">
        <v>38.125920119390898</v>
      </c>
      <c r="AN267" s="24">
        <f>+Ene!U267+Feb!U267+Mar!U267+Abr!U267+May!U267+Jun!U267+Jul!U267+Ago!U267+Set!U267+Oct!U267+Nov!U267+Dic!U267</f>
        <v>0</v>
      </c>
      <c r="AO267" s="33">
        <f t="shared" si="68"/>
        <v>0</v>
      </c>
      <c r="AP267" s="24">
        <f t="shared" si="69"/>
        <v>0</v>
      </c>
      <c r="AQ267" s="24">
        <f>+Ene!V267+Feb!V267+Mar!V267+Abr!V267+May!V267+Jun!V267+Jul!V267+Ago!V267+Set!V267+Oct!V267+Nov!V267+Dic!V267</f>
        <v>0</v>
      </c>
      <c r="AR267" s="33">
        <f t="shared" si="70"/>
        <v>0</v>
      </c>
      <c r="AS267" s="24">
        <f t="shared" si="71"/>
        <v>0</v>
      </c>
      <c r="AT267" s="24">
        <f>+Ene!W267+Feb!W267+Mar!W267+Abr!W267+May!W267+Jun!W267+Jul!W267+Ago!W267+Set!W267+Oct!W267+Nov!W267+Dic!W267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281</v>
      </c>
      <c r="E268" s="45" t="s">
        <v>258</v>
      </c>
      <c r="F268" s="45" t="s">
        <v>226</v>
      </c>
      <c r="G268" s="46" t="s">
        <v>284</v>
      </c>
      <c r="H268" s="46">
        <v>270</v>
      </c>
      <c r="I268" s="45" t="s">
        <v>57</v>
      </c>
      <c r="J268" s="24">
        <v>25</v>
      </c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28</v>
      </c>
      <c r="N268" s="24">
        <f>+Ene!K268+Feb!K268+Mar!K268+Abr!K268+May!K268+Jun!K268+Jul!K268+Ago!K268+Set!K268+Oct!K268+Nov!K268+Dic!K268</f>
        <v>0</v>
      </c>
      <c r="O268" s="33">
        <f t="shared" si="60"/>
        <v>0</v>
      </c>
      <c r="P268" s="37">
        <v>29</v>
      </c>
      <c r="Q268" s="24">
        <f>+Ene!L268+Feb!L268+Mar!L268+Abr!L268+May!L268+Jun!L268+Jul!L268+Ago!L268+Set!L268+Oct!L268+Nov!L268+Dic!L268</f>
        <v>1</v>
      </c>
      <c r="R268" s="33">
        <f t="shared" si="61"/>
        <v>3.4482758620689653</v>
      </c>
      <c r="S268" s="44">
        <v>85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v>25</v>
      </c>
      <c r="W268" s="23">
        <f>+Ene!N268+Feb!N268+Mar!N268+Abr!N268+May!N268+Jun!N268+Jul!N268+Ago!N268+Set!N268+Oct!N268+Nov!N268+Dic!N268</f>
        <v>0</v>
      </c>
      <c r="X268" s="42">
        <f t="shared" si="63"/>
        <v>0</v>
      </c>
      <c r="Y268" s="37">
        <v>82</v>
      </c>
      <c r="Z268" s="24">
        <f>+Ene!O268+Feb!O268+Mar!O268+Abr!O268+May!O268+Jun!O268+Jul!O268+Ago!O268+Set!O268+Oct!O268+Nov!O268+Dic!O268</f>
        <v>1</v>
      </c>
      <c r="AA268" s="33">
        <f t="shared" si="64"/>
        <v>1.2195121951219512</v>
      </c>
      <c r="AB268" s="37">
        <v>82</v>
      </c>
      <c r="AC268" s="24">
        <f>+Ene!P268+Feb!P268+Mar!P268+Abr!P268+May!P268+Jun!P268+Jul!P268+Ago!P268+Set!P268+Oct!P268+Nov!P268+Dic!P268</f>
        <v>1</v>
      </c>
      <c r="AD268" s="33">
        <f t="shared" si="65"/>
        <v>1.2195121951219512</v>
      </c>
      <c r="AE268" s="24">
        <v>25</v>
      </c>
      <c r="AF268" s="24">
        <f>+Ene!Q268+Feb!Q268+Mar!Q268+Abr!Q268+May!Q268+Jun!Q268+Jul!Q268+Ago!Q268+Set!Q268+Oct!Q268+Nov!Q268+Dic!Q268</f>
        <v>0</v>
      </c>
      <c r="AG268" s="33">
        <f t="shared" si="66"/>
        <v>0</v>
      </c>
      <c r="AH268" s="37">
        <v>193</v>
      </c>
      <c r="AI268" s="24">
        <f>+Ene!R268+Feb!R268+Mar!R268+Abr!R268+May!R268+Jun!R268+Jul!R268+Ago!R268+Set!R268+Oct!R268+Nov!R268+Dic!R268</f>
        <v>0</v>
      </c>
      <c r="AJ268" s="33">
        <f t="shared" si="67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24">
        <v>82</v>
      </c>
      <c r="AN268" s="24">
        <f>+Ene!U268+Feb!U268+Mar!U268+Abr!U268+May!U268+Jun!U268+Jul!U268+Ago!U268+Set!U268+Oct!U268+Nov!U268+Dic!U268</f>
        <v>0</v>
      </c>
      <c r="AO268" s="33">
        <f t="shared" si="68"/>
        <v>0</v>
      </c>
      <c r="AP268" s="24">
        <f t="shared" si="69"/>
        <v>0</v>
      </c>
      <c r="AQ268" s="24">
        <f>+Ene!V268+Feb!V268+Mar!V268+Abr!V268+May!V268+Jun!V268+Jul!V268+Ago!V268+Set!V268+Oct!V268+Nov!V268+Dic!V268</f>
        <v>1</v>
      </c>
      <c r="AR268" s="33">
        <f t="shared" si="70"/>
        <v>0</v>
      </c>
      <c r="AS268" s="24">
        <f t="shared" si="71"/>
        <v>0</v>
      </c>
      <c r="AT268" s="24">
        <f>+Ene!W268+Feb!W268+Mar!W268+Abr!W268+May!W268+Jun!W268+Jul!W268+Ago!W268+Set!W268+Oct!W268+Nov!W268+Dic!W268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281</v>
      </c>
      <c r="E269" s="45" t="s">
        <v>258</v>
      </c>
      <c r="F269" s="45" t="s">
        <v>130</v>
      </c>
      <c r="G269" s="46" t="s">
        <v>289</v>
      </c>
      <c r="H269" s="46">
        <v>271</v>
      </c>
      <c r="I269" s="45" t="s">
        <v>436</v>
      </c>
      <c r="J269" s="24">
        <v>210</v>
      </c>
      <c r="K269" s="27">
        <f>+Ene!J269+Feb!J269+Mar!J269+Abr!J269+May!J269+Jun!J269+Jul!J269+Ago!J269+Set!J269+Oct!J269+Nov!J269+Dic!J269</f>
        <v>33</v>
      </c>
      <c r="L269" s="33">
        <f t="shared" si="59"/>
        <v>15.714285714285714</v>
      </c>
      <c r="M269" s="37">
        <v>234</v>
      </c>
      <c r="N269" s="24">
        <f>+Ene!K269+Feb!K269+Mar!K269+Abr!K269+May!K269+Jun!K269+Jul!K269+Ago!K269+Set!K269+Oct!K269+Nov!K269+Dic!K269</f>
        <v>33</v>
      </c>
      <c r="O269" s="33">
        <f t="shared" si="60"/>
        <v>14.102564102564102</v>
      </c>
      <c r="P269" s="37">
        <v>283</v>
      </c>
      <c r="Q269" s="24">
        <f>+Ene!L269+Feb!L269+Mar!L269+Abr!L269+May!L269+Jun!L269+Jul!L269+Ago!L269+Set!L269+Oct!L269+Nov!L269+Dic!L269</f>
        <v>6</v>
      </c>
      <c r="R269" s="33">
        <f t="shared" si="61"/>
        <v>2.1201413427561837</v>
      </c>
      <c r="S269" s="44">
        <v>390</v>
      </c>
      <c r="T269" s="24">
        <f>+Ene!M269+Feb!M269+Mar!M269+Abr!M269+May!M269+Jun!M269+Jul!M269+Ago!M269+Set!M269+Oct!M269+Nov!M269+Dic!M269</f>
        <v>4</v>
      </c>
      <c r="U269" s="33">
        <f t="shared" si="62"/>
        <v>1.0256410256410255</v>
      </c>
      <c r="V269" s="44">
        <v>210</v>
      </c>
      <c r="W269" s="23">
        <f>+Ene!N269+Feb!N269+Mar!N269+Abr!N269+May!N269+Jun!N269+Jul!N269+Ago!N269+Set!N269+Oct!N269+Nov!N269+Dic!N269</f>
        <v>29</v>
      </c>
      <c r="X269" s="42">
        <f t="shared" si="63"/>
        <v>13.80952380952381</v>
      </c>
      <c r="Y269" s="37">
        <v>727</v>
      </c>
      <c r="Z269" s="24">
        <f>+Ene!O269+Feb!O269+Mar!O269+Abr!O269+May!O269+Jun!O269+Jul!O269+Ago!O269+Set!O269+Oct!O269+Nov!O269+Dic!O269</f>
        <v>63</v>
      </c>
      <c r="AA269" s="33">
        <f t="shared" si="64"/>
        <v>8.6657496561210454</v>
      </c>
      <c r="AB269" s="37">
        <v>727</v>
      </c>
      <c r="AC269" s="24">
        <f>+Ene!P269+Feb!P269+Mar!P269+Abr!P269+May!P269+Jun!P269+Jul!P269+Ago!P269+Set!P269+Oct!P269+Nov!P269+Dic!P269</f>
        <v>72</v>
      </c>
      <c r="AD269" s="33">
        <f t="shared" si="65"/>
        <v>9.9037138927097654</v>
      </c>
      <c r="AE269" s="24">
        <v>210</v>
      </c>
      <c r="AF269" s="24">
        <f>+Ene!Q269+Feb!Q269+Mar!Q269+Abr!Q269+May!Q269+Jun!Q269+Jul!Q269+Ago!Q269+Set!Q269+Oct!Q269+Nov!Q269+Dic!Q269</f>
        <v>23</v>
      </c>
      <c r="AG269" s="33">
        <f t="shared" si="66"/>
        <v>10.952380952380953</v>
      </c>
      <c r="AH269" s="37">
        <v>1165</v>
      </c>
      <c r="AI269" s="24">
        <f>+Ene!R269+Feb!R269+Mar!R269+Abr!R269+May!R269+Jun!R269+Jul!R269+Ago!R269+Set!R269+Oct!R269+Nov!R269+Dic!R269</f>
        <v>2</v>
      </c>
      <c r="AJ269" s="33">
        <f t="shared" si="67"/>
        <v>0.17167381974248927</v>
      </c>
      <c r="AK269" s="24">
        <f>+Ene!S269+Feb!S269+Mar!S269+Abr!S269+May!S269+Jun!S269+Jul!S269+Ago!S269+Set!S269+Oct!S269+Nov!S269+Dic!S269</f>
        <v>1</v>
      </c>
      <c r="AL269" s="24">
        <f>+Ene!T269+Feb!T269+Mar!T269+Abr!T269+May!T269+Jun!T269+Jul!T269+Ago!T269+Set!T269+Oct!T269+Nov!T269+Dic!T269</f>
        <v>1</v>
      </c>
      <c r="AM269" s="24">
        <v>727</v>
      </c>
      <c r="AN269" s="24">
        <f>+Ene!U269+Feb!U269+Mar!U269+Abr!U269+May!U269+Jun!U269+Jul!U269+Ago!U269+Set!U269+Oct!U269+Nov!U269+Dic!U269</f>
        <v>50</v>
      </c>
      <c r="AO269" s="33">
        <f t="shared" si="68"/>
        <v>6.8775790921595599</v>
      </c>
      <c r="AP269" s="24">
        <f t="shared" si="69"/>
        <v>50</v>
      </c>
      <c r="AQ269" s="24">
        <f>+Ene!V269+Feb!V269+Mar!V269+Abr!V269+May!V269+Jun!V269+Jul!V269+Ago!V269+Set!V269+Oct!V269+Nov!V269+Dic!V269</f>
        <v>4</v>
      </c>
      <c r="AR269" s="33">
        <f t="shared" si="70"/>
        <v>8</v>
      </c>
      <c r="AS269" s="24">
        <f t="shared" si="71"/>
        <v>50</v>
      </c>
      <c r="AT269" s="24">
        <f>+Ene!W269+Feb!W269+Mar!W269+Abr!W269+May!W269+Jun!W269+Jul!W269+Ago!W269+Set!W269+Oct!W269+Nov!W269+Dic!W269</f>
        <v>6</v>
      </c>
      <c r="AU269" s="33">
        <f t="shared" si="72"/>
        <v>12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281</v>
      </c>
      <c r="E270" s="45" t="s">
        <v>258</v>
      </c>
      <c r="F270" s="45" t="s">
        <v>130</v>
      </c>
      <c r="G270" s="46" t="s">
        <v>284</v>
      </c>
      <c r="H270" s="46">
        <v>272</v>
      </c>
      <c r="I270" s="45" t="s">
        <v>135</v>
      </c>
      <c r="J270" s="24">
        <v>19</v>
      </c>
      <c r="K270" s="27">
        <f>+Ene!J270+Feb!J270+Mar!J270+Abr!J270+May!J270+Jun!J270+Jul!J270+Ago!J270+Set!J270+Oct!J270+Nov!J270+Dic!J270</f>
        <v>0</v>
      </c>
      <c r="L270" s="33">
        <f t="shared" si="59"/>
        <v>0</v>
      </c>
      <c r="M270" s="37">
        <v>22</v>
      </c>
      <c r="N270" s="24">
        <f>+Ene!K270+Feb!K270+Mar!K270+Abr!K270+May!K270+Jun!K270+Jul!K270+Ago!K270+Set!K270+Oct!K270+Nov!K270+Dic!K270</f>
        <v>0</v>
      </c>
      <c r="O270" s="33">
        <f t="shared" si="60"/>
        <v>0</v>
      </c>
      <c r="P270" s="37">
        <v>25</v>
      </c>
      <c r="Q270" s="24">
        <f>+Ene!L270+Feb!L270+Mar!L270+Abr!L270+May!L270+Jun!L270+Jul!L270+Ago!L270+Set!L270+Oct!L270+Nov!L270+Dic!L270</f>
        <v>0</v>
      </c>
      <c r="R270" s="33">
        <f t="shared" si="61"/>
        <v>0</v>
      </c>
      <c r="S270" s="44">
        <v>59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v>0</v>
      </c>
      <c r="W270" s="23">
        <f>+Ene!N270+Feb!N270+Mar!N270+Abr!N270+May!N270+Jun!N270+Jul!N270+Ago!N270+Set!N270+Oct!N270+Nov!N270+Dic!N270</f>
        <v>1</v>
      </c>
      <c r="X270" s="42">
        <f t="shared" si="63"/>
        <v>0</v>
      </c>
      <c r="Y270" s="37">
        <v>66</v>
      </c>
      <c r="Z270" s="24">
        <f>+Ene!O270+Feb!O270+Mar!O270+Abr!O270+May!O270+Jun!O270+Jul!O270+Ago!O270+Set!O270+Oct!O270+Nov!O270+Dic!O270</f>
        <v>4</v>
      </c>
      <c r="AA270" s="33">
        <f t="shared" si="64"/>
        <v>6.0606060606060606</v>
      </c>
      <c r="AB270" s="37">
        <v>66</v>
      </c>
      <c r="AC270" s="24">
        <f>+Ene!P270+Feb!P270+Mar!P270+Abr!P270+May!P270+Jun!P270+Jul!P270+Ago!P270+Set!P270+Oct!P270+Nov!P270+Dic!P270</f>
        <v>1</v>
      </c>
      <c r="AD270" s="33">
        <f t="shared" si="65"/>
        <v>1.5151515151515151</v>
      </c>
      <c r="AE270" s="24">
        <v>19</v>
      </c>
      <c r="AF270" s="24">
        <f>+Ene!Q270+Feb!Q270+Mar!Q270+Abr!Q270+May!Q270+Jun!Q270+Jul!Q270+Ago!Q270+Set!Q270+Oct!Q270+Nov!Q270+Dic!Q270</f>
        <v>0</v>
      </c>
      <c r="AG270" s="33">
        <f t="shared" si="66"/>
        <v>0</v>
      </c>
      <c r="AH270" s="37">
        <v>146</v>
      </c>
      <c r="AI270" s="24">
        <f>+Ene!R270+Feb!R270+Mar!R270+Abr!R270+May!R270+Jun!R270+Jul!R270+Ago!R270+Set!R270+Oct!R270+Nov!R270+Dic!R270</f>
        <v>0</v>
      </c>
      <c r="AJ270" s="33">
        <f t="shared" si="67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24">
        <v>66</v>
      </c>
      <c r="AN270" s="24">
        <f>+Ene!U270+Feb!U270+Mar!U270+Abr!U270+May!U270+Jun!U270+Jul!U270+Ago!U270+Set!U270+Oct!U270+Nov!U270+Dic!U270</f>
        <v>3</v>
      </c>
      <c r="AO270" s="33">
        <f t="shared" si="68"/>
        <v>4.5454545454545459</v>
      </c>
      <c r="AP270" s="24">
        <f t="shared" si="69"/>
        <v>3</v>
      </c>
      <c r="AQ270" s="24">
        <f>+Ene!V270+Feb!V270+Mar!V270+Abr!V270+May!V270+Jun!V270+Jul!V270+Ago!V270+Set!V270+Oct!V270+Nov!V270+Dic!V270</f>
        <v>0</v>
      </c>
      <c r="AR270" s="33">
        <f t="shared" si="70"/>
        <v>0</v>
      </c>
      <c r="AS270" s="24">
        <f t="shared" si="71"/>
        <v>3</v>
      </c>
      <c r="AT270" s="24">
        <f>+Ene!W270+Feb!W270+Mar!W270+Abr!W270+May!W270+Jun!W270+Jul!W270+Ago!W270+Set!W270+Oct!W270+Nov!W270+Dic!W270</f>
        <v>0</v>
      </c>
      <c r="AU270" s="33">
        <f t="shared" si="72"/>
        <v>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281</v>
      </c>
      <c r="E271" s="45" t="s">
        <v>258</v>
      </c>
      <c r="F271" s="45" t="s">
        <v>226</v>
      </c>
      <c r="G271" s="46" t="s">
        <v>284</v>
      </c>
      <c r="H271" s="46">
        <v>273</v>
      </c>
      <c r="I271" s="45" t="s">
        <v>437</v>
      </c>
      <c r="J271" s="24">
        <v>12</v>
      </c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>
        <v>12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17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v>12</v>
      </c>
      <c r="W271" s="23">
        <f>+Ene!N271+Feb!N271+Mar!N271+Abr!N271+May!N271+Jun!N271+Jul!N271+Ago!N271+Set!N271+Oct!N271+Nov!N271+Dic!N271</f>
        <v>0</v>
      </c>
      <c r="X271" s="42">
        <f t="shared" si="63"/>
        <v>0</v>
      </c>
      <c r="Y271" s="37">
        <v>36</v>
      </c>
      <c r="Z271" s="24">
        <f>+Ene!O271+Feb!O271+Mar!O271+Abr!O271+May!O271+Jun!O271+Jul!O271+Ago!O271+Set!O271+Oct!O271+Nov!O271+Dic!O271</f>
        <v>0</v>
      </c>
      <c r="AA271" s="33">
        <f t="shared" si="64"/>
        <v>0</v>
      </c>
      <c r="AB271" s="37">
        <v>36</v>
      </c>
      <c r="AC271" s="24">
        <f>+Ene!P271+Feb!P271+Mar!P271+Abr!P271+May!P271+Jun!P271+Jul!P271+Ago!P271+Set!P271+Oct!P271+Nov!P271+Dic!P271</f>
        <v>0</v>
      </c>
      <c r="AD271" s="33">
        <f t="shared" si="65"/>
        <v>0</v>
      </c>
      <c r="AE271" s="24">
        <v>12</v>
      </c>
      <c r="AF271" s="24">
        <f>+Ene!Q271+Feb!Q271+Mar!Q271+Abr!Q271+May!Q271+Jun!Q271+Jul!Q271+Ago!Q271+Set!Q271+Oct!Q271+Nov!Q271+Dic!Q271</f>
        <v>0</v>
      </c>
      <c r="AG271" s="33">
        <f t="shared" si="66"/>
        <v>0</v>
      </c>
      <c r="AH271" s="37">
        <v>55</v>
      </c>
      <c r="AI271" s="24">
        <f>+Ene!R271+Feb!R271+Mar!R271+Abr!R271+May!R271+Jun!R271+Jul!R271+Ago!R271+Set!R271+Oct!R271+Nov!R271+Dic!R271</f>
        <v>0</v>
      </c>
      <c r="AJ271" s="33">
        <f t="shared" si="67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24">
        <v>36</v>
      </c>
      <c r="AN271" s="24">
        <f>+Ene!U271+Feb!U271+Mar!U271+Abr!U271+May!U271+Jun!U271+Jul!U271+Ago!U271+Set!U271+Oct!U271+Nov!U271+Dic!U271</f>
        <v>0</v>
      </c>
      <c r="AO271" s="33">
        <f t="shared" si="68"/>
        <v>0</v>
      </c>
      <c r="AP271" s="24">
        <f t="shared" si="69"/>
        <v>0</v>
      </c>
      <c r="AQ271" s="24">
        <f>+Ene!V271+Feb!V271+Mar!V271+Abr!V271+May!V271+Jun!V271+Jul!V271+Ago!V271+Set!V271+Oct!V271+Nov!V271+Dic!V271</f>
        <v>0</v>
      </c>
      <c r="AR271" s="33">
        <f t="shared" si="70"/>
        <v>0</v>
      </c>
      <c r="AS271" s="24">
        <f t="shared" si="71"/>
        <v>0</v>
      </c>
      <c r="AT271" s="24">
        <f>+Ene!W271+Feb!W271+Mar!W271+Abr!W271+May!W271+Jun!W271+Jul!W271+Ago!W271+Set!W271+Oct!W271+Nov!W271+Dic!W271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281</v>
      </c>
      <c r="E272" s="45" t="s">
        <v>258</v>
      </c>
      <c r="F272" s="45" t="s">
        <v>17</v>
      </c>
      <c r="G272" s="46" t="s">
        <v>282</v>
      </c>
      <c r="H272" s="46">
        <v>275</v>
      </c>
      <c r="I272" s="45" t="s">
        <v>438</v>
      </c>
      <c r="J272" s="24">
        <v>378</v>
      </c>
      <c r="K272" s="27">
        <f>+Ene!J272+Feb!J272+Mar!J272+Abr!J272+May!J272+Jun!J272+Jul!J272+Ago!J272+Set!J272+Oct!J272+Nov!J272+Dic!J272</f>
        <v>35</v>
      </c>
      <c r="L272" s="33">
        <f t="shared" si="59"/>
        <v>9.2592592592592595</v>
      </c>
      <c r="M272" s="37">
        <v>321</v>
      </c>
      <c r="N272" s="24">
        <f>+Ene!K272+Feb!K272+Mar!K272+Abr!K272+May!K272+Jun!K272+Jul!K272+Ago!K272+Set!K272+Oct!K272+Nov!K272+Dic!K272</f>
        <v>35</v>
      </c>
      <c r="O272" s="33">
        <f t="shared" si="60"/>
        <v>10.903426791277258</v>
      </c>
      <c r="P272" s="37">
        <v>278</v>
      </c>
      <c r="Q272" s="24">
        <f>+Ene!L272+Feb!L272+Mar!L272+Abr!L272+May!L272+Jun!L272+Jul!L272+Ago!L272+Set!L272+Oct!L272+Nov!L272+Dic!L272</f>
        <v>3</v>
      </c>
      <c r="R272" s="33">
        <f t="shared" si="61"/>
        <v>1.079136690647482</v>
      </c>
      <c r="S272" s="44">
        <v>321</v>
      </c>
      <c r="T272" s="24">
        <f>+Ene!M272+Feb!M272+Mar!M272+Abr!M272+May!M272+Jun!M272+Jul!M272+Ago!M272+Set!M272+Oct!M272+Nov!M272+Dic!M272</f>
        <v>1</v>
      </c>
      <c r="U272" s="33">
        <f t="shared" si="62"/>
        <v>0.3115264797507788</v>
      </c>
      <c r="V272" s="44">
        <v>378</v>
      </c>
      <c r="W272" s="23">
        <f>+Ene!N272+Feb!N272+Mar!N272+Abr!N272+May!N272+Jun!N272+Jul!N272+Ago!N272+Set!N272+Oct!N272+Nov!N272+Dic!N272</f>
        <v>17</v>
      </c>
      <c r="X272" s="42">
        <f t="shared" si="63"/>
        <v>4.4973544973544968</v>
      </c>
      <c r="Y272" s="37">
        <v>977</v>
      </c>
      <c r="Z272" s="24">
        <f>+Ene!O272+Feb!O272+Mar!O272+Abr!O272+May!O272+Jun!O272+Jul!O272+Ago!O272+Set!O272+Oct!O272+Nov!O272+Dic!O272</f>
        <v>50</v>
      </c>
      <c r="AA272" s="33">
        <f t="shared" si="64"/>
        <v>5.1177072671443193</v>
      </c>
      <c r="AB272" s="37">
        <v>977</v>
      </c>
      <c r="AC272" s="24">
        <f>+Ene!P272+Feb!P272+Mar!P272+Abr!P272+May!P272+Jun!P272+Jul!P272+Ago!P272+Set!P272+Oct!P272+Nov!P272+Dic!P272</f>
        <v>55</v>
      </c>
      <c r="AD272" s="33">
        <f t="shared" si="65"/>
        <v>5.6294779938587514</v>
      </c>
      <c r="AE272" s="24">
        <v>378</v>
      </c>
      <c r="AF272" s="24">
        <f>+Ene!Q272+Feb!Q272+Mar!Q272+Abr!Q272+May!Q272+Jun!Q272+Jul!Q272+Ago!Q272+Set!Q272+Oct!Q272+Nov!Q272+Dic!Q272</f>
        <v>11</v>
      </c>
      <c r="AG272" s="33">
        <f t="shared" si="66"/>
        <v>2.9100529100529098</v>
      </c>
      <c r="AH272" s="37">
        <v>1198</v>
      </c>
      <c r="AI272" s="24">
        <f>+Ene!R272+Feb!R272+Mar!R272+Abr!R272+May!R272+Jun!R272+Jul!R272+Ago!R272+Set!R272+Oct!R272+Nov!R272+Dic!R272</f>
        <v>12</v>
      </c>
      <c r="AJ272" s="33">
        <f t="shared" si="67"/>
        <v>1.001669449081803</v>
      </c>
      <c r="AK272" s="24">
        <f>+Ene!S272+Feb!S272+Mar!S272+Abr!S272+May!S272+Jun!S272+Jul!S272+Ago!S272+Set!S272+Oct!S272+Nov!S272+Dic!S272</f>
        <v>0</v>
      </c>
      <c r="AL272" s="24">
        <f>+Ene!T272+Feb!T272+Mar!T272+Abr!T272+May!T272+Jun!T272+Jul!T272+Ago!T272+Set!T272+Oct!T272+Nov!T272+Dic!T272</f>
        <v>0</v>
      </c>
      <c r="AM272" s="24">
        <v>977</v>
      </c>
      <c r="AN272" s="24">
        <f>+Ene!U272+Feb!U272+Mar!U272+Abr!U272+May!U272+Jun!U272+Jul!U272+Ago!U272+Set!U272+Oct!U272+Nov!U272+Dic!U272</f>
        <v>155</v>
      </c>
      <c r="AO272" s="33">
        <f t="shared" si="68"/>
        <v>15.86489252814739</v>
      </c>
      <c r="AP272" s="24">
        <f t="shared" si="69"/>
        <v>155</v>
      </c>
      <c r="AQ272" s="24">
        <f>+Ene!V272+Feb!V272+Mar!V272+Abr!V272+May!V272+Jun!V272+Jul!V272+Ago!V272+Set!V272+Oct!V272+Nov!V272+Dic!V272</f>
        <v>14</v>
      </c>
      <c r="AR272" s="33">
        <f t="shared" si="70"/>
        <v>9.0322580645161281</v>
      </c>
      <c r="AS272" s="24">
        <f t="shared" si="71"/>
        <v>155</v>
      </c>
      <c r="AT272" s="24">
        <f>+Ene!W272+Feb!W272+Mar!W272+Abr!W272+May!W272+Jun!W272+Jul!W272+Ago!W272+Set!W272+Oct!W272+Nov!W272+Dic!W272</f>
        <v>24</v>
      </c>
      <c r="AU272" s="33">
        <f t="shared" si="72"/>
        <v>15.483870967741936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281</v>
      </c>
      <c r="E273" s="45" t="s">
        <v>258</v>
      </c>
      <c r="F273" s="45" t="s">
        <v>17</v>
      </c>
      <c r="G273" s="46" t="s">
        <v>284</v>
      </c>
      <c r="H273" s="46">
        <v>276</v>
      </c>
      <c r="I273" s="45" t="s">
        <v>439</v>
      </c>
      <c r="J273" s="24">
        <v>25</v>
      </c>
      <c r="K273" s="27">
        <f>+Ene!J273+Feb!J273+Mar!J273+Abr!J273+May!J273+Jun!J273+Jul!J273+Ago!J273+Set!J273+Oct!J273+Nov!J273+Dic!J273</f>
        <v>3</v>
      </c>
      <c r="L273" s="33">
        <f t="shared" si="59"/>
        <v>12</v>
      </c>
      <c r="M273" s="37">
        <v>23</v>
      </c>
      <c r="N273" s="24">
        <f>+Ene!K273+Feb!K273+Mar!K273+Abr!K273+May!K273+Jun!K273+Jul!K273+Ago!K273+Set!K273+Oct!K273+Nov!K273+Dic!K273</f>
        <v>3</v>
      </c>
      <c r="O273" s="33">
        <f t="shared" si="60"/>
        <v>13.043478260869565</v>
      </c>
      <c r="P273" s="37">
        <v>25</v>
      </c>
      <c r="Q273" s="24">
        <f>+Ene!L273+Feb!L273+Mar!L273+Abr!L273+May!L273+Jun!L273+Jul!L273+Ago!L273+Set!L273+Oct!L273+Nov!L273+Dic!L273</f>
        <v>1</v>
      </c>
      <c r="R273" s="33">
        <f t="shared" si="61"/>
        <v>4</v>
      </c>
      <c r="S273" s="44">
        <v>23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v>25</v>
      </c>
      <c r="W273" s="23">
        <f>+Ene!N273+Feb!N273+Mar!N273+Abr!N273+May!N273+Jun!N273+Jul!N273+Ago!N273+Set!N273+Oct!N273+Nov!N273+Dic!N273</f>
        <v>3</v>
      </c>
      <c r="X273" s="42">
        <f t="shared" si="63"/>
        <v>12</v>
      </c>
      <c r="Y273" s="37">
        <v>73</v>
      </c>
      <c r="Z273" s="24">
        <f>+Ene!O273+Feb!O273+Mar!O273+Abr!O273+May!O273+Jun!O273+Jul!O273+Ago!O273+Set!O273+Oct!O273+Nov!O273+Dic!O273</f>
        <v>3</v>
      </c>
      <c r="AA273" s="33">
        <f t="shared" si="64"/>
        <v>4.10958904109589</v>
      </c>
      <c r="AB273" s="37">
        <v>73</v>
      </c>
      <c r="AC273" s="24">
        <f>+Ene!P273+Feb!P273+Mar!P273+Abr!P273+May!P273+Jun!P273+Jul!P273+Ago!P273+Set!P273+Oct!P273+Nov!P273+Dic!P273</f>
        <v>7</v>
      </c>
      <c r="AD273" s="33">
        <f t="shared" si="65"/>
        <v>9.5890410958904102</v>
      </c>
      <c r="AE273" s="24">
        <v>25</v>
      </c>
      <c r="AF273" s="24">
        <f>+Ene!Q273+Feb!Q273+Mar!Q273+Abr!Q273+May!Q273+Jun!Q273+Jul!Q273+Ago!Q273+Set!Q273+Oct!Q273+Nov!Q273+Dic!Q273</f>
        <v>3</v>
      </c>
      <c r="AG273" s="33">
        <f t="shared" si="66"/>
        <v>12</v>
      </c>
      <c r="AH273" s="37">
        <v>96</v>
      </c>
      <c r="AI273" s="24">
        <f>+Ene!R273+Feb!R273+Mar!R273+Abr!R273+May!R273+Jun!R273+Jul!R273+Ago!R273+Set!R273+Oct!R273+Nov!R273+Dic!R273</f>
        <v>0</v>
      </c>
      <c r="AJ273" s="33">
        <f t="shared" si="67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24">
        <v>73</v>
      </c>
      <c r="AN273" s="24">
        <f>+Ene!U273+Feb!U273+Mar!U273+Abr!U273+May!U273+Jun!U273+Jul!U273+Ago!U273+Set!U273+Oct!U273+Nov!U273+Dic!U273</f>
        <v>10</v>
      </c>
      <c r="AO273" s="33">
        <f t="shared" si="68"/>
        <v>13.698630136986301</v>
      </c>
      <c r="AP273" s="24">
        <f t="shared" si="69"/>
        <v>10</v>
      </c>
      <c r="AQ273" s="24">
        <f>+Ene!V273+Feb!V273+Mar!V273+Abr!V273+May!V273+Jun!V273+Jul!V273+Ago!V273+Set!V273+Oct!V273+Nov!V273+Dic!V273</f>
        <v>1</v>
      </c>
      <c r="AR273" s="33">
        <f t="shared" si="70"/>
        <v>10</v>
      </c>
      <c r="AS273" s="24">
        <f t="shared" si="71"/>
        <v>10</v>
      </c>
      <c r="AT273" s="24">
        <f>+Ene!W273+Feb!W273+Mar!W273+Abr!W273+May!W273+Jun!W273+Jul!W273+Ago!W273+Set!W273+Oct!W273+Nov!W273+Dic!W273</f>
        <v>1</v>
      </c>
      <c r="AU273" s="33">
        <f t="shared" si="72"/>
        <v>10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281</v>
      </c>
      <c r="E274" s="45" t="s">
        <v>259</v>
      </c>
      <c r="F274" s="45" t="s">
        <v>35</v>
      </c>
      <c r="G274" s="46" t="s">
        <v>284</v>
      </c>
      <c r="H274" s="46">
        <v>277</v>
      </c>
      <c r="I274" s="45" t="s">
        <v>38</v>
      </c>
      <c r="J274" s="24">
        <v>24</v>
      </c>
      <c r="K274" s="27">
        <f>+Ene!J274+Feb!J274+Mar!J274+Abr!J274+May!J274+Jun!J274+Jul!J274+Ago!J274+Set!J274+Oct!J274+Nov!J274+Dic!J274</f>
        <v>1</v>
      </c>
      <c r="L274" s="33">
        <f t="shared" si="59"/>
        <v>4.1666666666666661</v>
      </c>
      <c r="M274" s="37">
        <v>19</v>
      </c>
      <c r="N274" s="24">
        <f>+Ene!K274+Feb!K274+Mar!K274+Abr!K274+May!K274+Jun!K274+Jul!K274+Ago!K274+Set!K274+Oct!K274+Nov!K274+Dic!K274</f>
        <v>1</v>
      </c>
      <c r="O274" s="33">
        <f t="shared" si="60"/>
        <v>5.2631578947368416</v>
      </c>
      <c r="P274" s="37">
        <v>16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22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v>0</v>
      </c>
      <c r="W274" s="23">
        <f>+Ene!N274+Feb!N274+Mar!N274+Abr!N274+May!N274+Jun!N274+Jul!N274+Ago!N274+Set!N274+Oct!N274+Nov!N274+Dic!N274</f>
        <v>1</v>
      </c>
      <c r="X274" s="42">
        <f t="shared" si="63"/>
        <v>0</v>
      </c>
      <c r="Y274" s="37">
        <v>59</v>
      </c>
      <c r="Z274" s="24">
        <f>+Ene!O274+Feb!O274+Mar!O274+Abr!O274+May!O274+Jun!O274+Jul!O274+Ago!O274+Set!O274+Oct!O274+Nov!O274+Dic!O274</f>
        <v>1</v>
      </c>
      <c r="AA274" s="33">
        <f t="shared" si="64"/>
        <v>1.6949152542372881</v>
      </c>
      <c r="AB274" s="37">
        <v>59</v>
      </c>
      <c r="AC274" s="24">
        <f>+Ene!P274+Feb!P274+Mar!P274+Abr!P274+May!P274+Jun!P274+Jul!P274+Ago!P274+Set!P274+Oct!P274+Nov!P274+Dic!P274</f>
        <v>2</v>
      </c>
      <c r="AD274" s="33">
        <f t="shared" si="65"/>
        <v>3.3898305084745761</v>
      </c>
      <c r="AE274" s="24">
        <v>24</v>
      </c>
      <c r="AF274" s="24">
        <f>+Ene!Q274+Feb!Q274+Mar!Q274+Abr!Q274+May!Q274+Jun!Q274+Jul!Q274+Ago!Q274+Set!Q274+Oct!Q274+Nov!Q274+Dic!Q274</f>
        <v>1</v>
      </c>
      <c r="AG274" s="33">
        <f t="shared" si="66"/>
        <v>4.1666666666666661</v>
      </c>
      <c r="AH274" s="37">
        <v>76</v>
      </c>
      <c r="AI274" s="24">
        <f>+Ene!R274+Feb!R274+Mar!R274+Abr!R274+May!R274+Jun!R274+Jul!R274+Ago!R274+Set!R274+Oct!R274+Nov!R274+Dic!R274</f>
        <v>0</v>
      </c>
      <c r="AJ274" s="33">
        <f t="shared" si="67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24">
        <v>59</v>
      </c>
      <c r="AN274" s="24">
        <f>+Ene!U274+Feb!U274+Mar!U274+Abr!U274+May!U274+Jun!U274+Jul!U274+Ago!U274+Set!U274+Oct!U274+Nov!U274+Dic!U274</f>
        <v>0</v>
      </c>
      <c r="AO274" s="33">
        <f t="shared" si="68"/>
        <v>0</v>
      </c>
      <c r="AP274" s="24">
        <f t="shared" si="69"/>
        <v>0</v>
      </c>
      <c r="AQ274" s="24">
        <f>+Ene!V274+Feb!V274+Mar!V274+Abr!V274+May!V274+Jun!V274+Jul!V274+Ago!V274+Set!V274+Oct!V274+Nov!V274+Dic!V274</f>
        <v>0</v>
      </c>
      <c r="AR274" s="33">
        <f t="shared" si="70"/>
        <v>0</v>
      </c>
      <c r="AS274" s="24">
        <f t="shared" si="71"/>
        <v>0</v>
      </c>
      <c r="AT274" s="24">
        <f>+Ene!W274+Feb!W274+Mar!W274+Abr!W274+May!W274+Jun!W274+Jul!W274+Ago!W274+Set!W274+Oct!W274+Nov!W274+Dic!W274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281</v>
      </c>
      <c r="E275" s="45" t="s">
        <v>259</v>
      </c>
      <c r="F275" s="45" t="s">
        <v>214</v>
      </c>
      <c r="G275" s="46" t="s">
        <v>284</v>
      </c>
      <c r="H275" s="46">
        <v>278</v>
      </c>
      <c r="I275" s="45" t="s">
        <v>212</v>
      </c>
      <c r="J275" s="24">
        <v>5</v>
      </c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5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>
        <v>10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10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v>0</v>
      </c>
      <c r="W275" s="23">
        <f>+Ene!N275+Feb!N275+Mar!N275+Abr!N275+May!N275+Jun!N275+Jul!N275+Ago!N275+Set!N275+Oct!N275+Nov!N275+Dic!N275</f>
        <v>0</v>
      </c>
      <c r="X275" s="42">
        <f t="shared" si="63"/>
        <v>0</v>
      </c>
      <c r="Y275" s="37">
        <v>20</v>
      </c>
      <c r="Z275" s="24">
        <f>+Ene!O275+Feb!O275+Mar!O275+Abr!O275+May!O275+Jun!O275+Jul!O275+Ago!O275+Set!O275+Oct!O275+Nov!O275+Dic!O275</f>
        <v>0</v>
      </c>
      <c r="AA275" s="33">
        <f t="shared" si="64"/>
        <v>0</v>
      </c>
      <c r="AB275" s="37">
        <v>20</v>
      </c>
      <c r="AC275" s="24">
        <f>+Ene!P275+Feb!P275+Mar!P275+Abr!P275+May!P275+Jun!P275+Jul!P275+Ago!P275+Set!P275+Oct!P275+Nov!P275+Dic!P275</f>
        <v>0</v>
      </c>
      <c r="AD275" s="33">
        <f t="shared" si="65"/>
        <v>0</v>
      </c>
      <c r="AE275" s="24">
        <v>5</v>
      </c>
      <c r="AF275" s="24">
        <f>+Ene!Q275+Feb!Q275+Mar!Q275+Abr!Q275+May!Q275+Jun!Q275+Jul!Q275+Ago!Q275+Set!Q275+Oct!Q275+Nov!Q275+Dic!Q275</f>
        <v>0</v>
      </c>
      <c r="AG275" s="33">
        <f t="shared" si="66"/>
        <v>0</v>
      </c>
      <c r="AH275" s="37">
        <v>47</v>
      </c>
      <c r="AI275" s="24">
        <f>+Ene!R275+Feb!R275+Mar!R275+Abr!R275+May!R275+Jun!R275+Jul!R275+Ago!R275+Set!R275+Oct!R275+Nov!R275+Dic!R275</f>
        <v>0</v>
      </c>
      <c r="AJ275" s="33">
        <f t="shared" si="67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24">
        <v>20</v>
      </c>
      <c r="AN275" s="24">
        <f>+Ene!U275+Feb!U275+Mar!U275+Abr!U275+May!U275+Jun!U275+Jul!U275+Ago!U275+Set!U275+Oct!U275+Nov!U275+Dic!U275</f>
        <v>0</v>
      </c>
      <c r="AO275" s="33">
        <f t="shared" si="68"/>
        <v>0</v>
      </c>
      <c r="AP275" s="24">
        <f t="shared" si="69"/>
        <v>0</v>
      </c>
      <c r="AQ275" s="24">
        <f>+Ene!V275+Feb!V275+Mar!V275+Abr!V275+May!V275+Jun!V275+Jul!V275+Ago!V275+Set!V275+Oct!V275+Nov!V275+Dic!V275</f>
        <v>0</v>
      </c>
      <c r="AR275" s="33">
        <f t="shared" si="70"/>
        <v>0</v>
      </c>
      <c r="AS275" s="24">
        <f t="shared" si="71"/>
        <v>0</v>
      </c>
      <c r="AT275" s="24">
        <f>+Ene!W275+Feb!W275+Mar!W275+Abr!W275+May!W275+Jun!W275+Jul!W275+Ago!W275+Set!W275+Oct!W275+Nov!W275+Dic!W275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281</v>
      </c>
      <c r="E276" s="45" t="s">
        <v>259</v>
      </c>
      <c r="F276" s="45" t="s">
        <v>83</v>
      </c>
      <c r="G276" s="46" t="s">
        <v>284</v>
      </c>
      <c r="H276" s="46">
        <v>279</v>
      </c>
      <c r="I276" s="45" t="s">
        <v>86</v>
      </c>
      <c r="J276" s="24">
        <v>42</v>
      </c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>
        <v>29.857434699848586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35</v>
      </c>
      <c r="T276" s="24">
        <f>+Ene!M276+Feb!M276+Mar!M276+Abr!M276+May!M276+Jun!M276+Jul!M276+Ago!M276+Set!M276+Oct!M276+Nov!M276+Dic!M276</f>
        <v>0</v>
      </c>
      <c r="U276" s="33">
        <f t="shared" si="62"/>
        <v>0</v>
      </c>
      <c r="V276" s="44">
        <v>0</v>
      </c>
      <c r="W276" s="23">
        <f>+Ene!N276+Feb!N276+Mar!N276+Abr!N276+May!N276+Jun!N276+Jul!N276+Ago!N276+Set!N276+Oct!N276+Nov!N276+Dic!N276</f>
        <v>0</v>
      </c>
      <c r="X276" s="42">
        <f t="shared" si="63"/>
        <v>0</v>
      </c>
      <c r="Y276" s="37">
        <v>106.85743469984858</v>
      </c>
      <c r="Z276" s="24">
        <f>+Ene!O276+Feb!O276+Mar!O276+Abr!O276+May!O276+Jun!O276+Jul!O276+Ago!O276+Set!O276+Oct!O276+Nov!O276+Dic!O276</f>
        <v>5</v>
      </c>
      <c r="AA276" s="33">
        <f t="shared" si="64"/>
        <v>4.6791316056243346</v>
      </c>
      <c r="AB276" s="37">
        <v>106.85743469984858</v>
      </c>
      <c r="AC276" s="24">
        <f>+Ene!P276+Feb!P276+Mar!P276+Abr!P276+May!P276+Jun!P276+Jul!P276+Ago!P276+Set!P276+Oct!P276+Nov!P276+Dic!P276</f>
        <v>0</v>
      </c>
      <c r="AD276" s="33">
        <f t="shared" si="65"/>
        <v>0</v>
      </c>
      <c r="AE276" s="24">
        <v>42</v>
      </c>
      <c r="AF276" s="24">
        <f>+Ene!Q276+Feb!Q276+Mar!Q276+Abr!Q276+May!Q276+Jun!Q276+Jul!Q276+Ago!Q276+Set!Q276+Oct!Q276+Nov!Q276+Dic!Q276</f>
        <v>2</v>
      </c>
      <c r="AG276" s="33">
        <f t="shared" si="66"/>
        <v>4.7619047619047619</v>
      </c>
      <c r="AH276" s="37">
        <v>135.85743469984857</v>
      </c>
      <c r="AI276" s="24">
        <f>+Ene!R276+Feb!R276+Mar!R276+Abr!R276+May!R276+Jun!R276+Jul!R276+Ago!R276+Set!R276+Oct!R276+Nov!R276+Dic!R276</f>
        <v>0</v>
      </c>
      <c r="AJ276" s="33">
        <f t="shared" si="67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24">
        <v>106.85743469984858</v>
      </c>
      <c r="AN276" s="24">
        <f>+Ene!U276+Feb!U276+Mar!U276+Abr!U276+May!U276+Jun!U276+Jul!U276+Ago!U276+Set!U276+Oct!U276+Nov!U276+Dic!U276</f>
        <v>18</v>
      </c>
      <c r="AO276" s="33">
        <f t="shared" si="68"/>
        <v>16.844873780247603</v>
      </c>
      <c r="AP276" s="24">
        <f t="shared" si="69"/>
        <v>18</v>
      </c>
      <c r="AQ276" s="24">
        <f>+Ene!V276+Feb!V276+Mar!V276+Abr!V276+May!V276+Jun!V276+Jul!V276+Ago!V276+Set!V276+Oct!V276+Nov!V276+Dic!V276</f>
        <v>0</v>
      </c>
      <c r="AR276" s="33">
        <f t="shared" si="70"/>
        <v>0</v>
      </c>
      <c r="AS276" s="24">
        <f t="shared" si="71"/>
        <v>18</v>
      </c>
      <c r="AT276" s="24">
        <f>+Ene!W276+Feb!W276+Mar!W276+Abr!W276+May!W276+Jun!W276+Jul!W276+Ago!W276+Set!W276+Oct!W276+Nov!W276+Dic!W276</f>
        <v>4</v>
      </c>
      <c r="AU276" s="33">
        <f t="shared" si="72"/>
        <v>22.222222222222221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281</v>
      </c>
      <c r="E277" s="45" t="s">
        <v>259</v>
      </c>
      <c r="F277" s="45" t="s">
        <v>83</v>
      </c>
      <c r="G277" s="46" t="s">
        <v>284</v>
      </c>
      <c r="H277" s="46">
        <v>280</v>
      </c>
      <c r="I277" s="45" t="s">
        <v>440</v>
      </c>
      <c r="J277" s="24">
        <v>72</v>
      </c>
      <c r="K277" s="27">
        <f>+Ene!J277+Feb!J277+Mar!J277+Abr!J277+May!J277+Jun!J277+Jul!J277+Ago!J277+Set!J277+Oct!J277+Nov!J277+Dic!J277</f>
        <v>4</v>
      </c>
      <c r="L277" s="33">
        <f t="shared" si="59"/>
        <v>5.5555555555555554</v>
      </c>
      <c r="M277" s="37">
        <v>62.053228535755515</v>
      </c>
      <c r="N277" s="24">
        <f>+Ene!K277+Feb!K277+Mar!K277+Abr!K277+May!K277+Jun!K277+Jul!K277+Ago!K277+Set!K277+Oct!K277+Nov!K277+Dic!K277</f>
        <v>4</v>
      </c>
      <c r="O277" s="33">
        <f t="shared" si="60"/>
        <v>6.4460787849179706</v>
      </c>
      <c r="P277" s="37">
        <v>64</v>
      </c>
      <c r="Q277" s="24">
        <f>+Ene!L277+Feb!L277+Mar!L277+Abr!L277+May!L277+Jun!L277+Jul!L277+Ago!L277+Set!L277+Oct!L277+Nov!L277+Dic!L277</f>
        <v>0</v>
      </c>
      <c r="R277" s="33">
        <f t="shared" si="61"/>
        <v>0</v>
      </c>
      <c r="S277" s="44">
        <v>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v>0</v>
      </c>
      <c r="W277" s="23">
        <f>+Ene!N277+Feb!N277+Mar!N277+Abr!N277+May!N277+Jun!N277+Jul!N277+Ago!N277+Set!N277+Oct!N277+Nov!N277+Dic!N277</f>
        <v>0</v>
      </c>
      <c r="X277" s="42">
        <f t="shared" si="63"/>
        <v>0</v>
      </c>
      <c r="Y277" s="37">
        <v>198.05322853575552</v>
      </c>
      <c r="Z277" s="24">
        <f>+Ene!O277+Feb!O277+Mar!O277+Abr!O277+May!O277+Jun!O277+Jul!O277+Ago!O277+Set!O277+Oct!O277+Nov!O277+Dic!O277</f>
        <v>1</v>
      </c>
      <c r="AA277" s="33">
        <f t="shared" si="64"/>
        <v>0.50491476831414794</v>
      </c>
      <c r="AB277" s="37">
        <v>198.05322853575552</v>
      </c>
      <c r="AC277" s="24">
        <f>+Ene!P277+Feb!P277+Mar!P277+Abr!P277+May!P277+Jun!P277+Jul!P277+Ago!P277+Set!P277+Oct!P277+Nov!P277+Dic!P277</f>
        <v>4</v>
      </c>
      <c r="AD277" s="33">
        <f t="shared" si="65"/>
        <v>2.0196590732565918</v>
      </c>
      <c r="AE277" s="24">
        <v>72</v>
      </c>
      <c r="AF277" s="24">
        <f>+Ene!Q277+Feb!Q277+Mar!Q277+Abr!Q277+May!Q277+Jun!Q277+Jul!Q277+Ago!Q277+Set!Q277+Oct!Q277+Nov!Q277+Dic!Q277</f>
        <v>0</v>
      </c>
      <c r="AG277" s="33">
        <f t="shared" si="66"/>
        <v>0</v>
      </c>
      <c r="AH277" s="37">
        <v>275.05322853575552</v>
      </c>
      <c r="AI277" s="24">
        <f>+Ene!R277+Feb!R277+Mar!R277+Abr!R277+May!R277+Jun!R277+Jul!R277+Ago!R277+Set!R277+Oct!R277+Nov!R277+Dic!R277</f>
        <v>0</v>
      </c>
      <c r="AJ277" s="33">
        <f t="shared" si="67"/>
        <v>0</v>
      </c>
      <c r="AK277" s="24">
        <f>+Ene!S277+Feb!S277+Mar!S277+Abr!S277+May!S277+Jun!S277+Jul!S277+Ago!S277+Set!S277+Oct!S277+Nov!S277+Dic!S277</f>
        <v>1</v>
      </c>
      <c r="AL277" s="24">
        <f>+Ene!T277+Feb!T277+Mar!T277+Abr!T277+May!T277+Jun!T277+Jul!T277+Ago!T277+Set!T277+Oct!T277+Nov!T277+Dic!T277</f>
        <v>2</v>
      </c>
      <c r="AM277" s="24">
        <v>198.05322853575552</v>
      </c>
      <c r="AN277" s="24">
        <f>+Ene!U277+Feb!U277+Mar!U277+Abr!U277+May!U277+Jun!U277+Jul!U277+Ago!U277+Set!U277+Oct!U277+Nov!U277+Dic!U277</f>
        <v>6</v>
      </c>
      <c r="AO277" s="33">
        <f t="shared" si="68"/>
        <v>3.0294886098848877</v>
      </c>
      <c r="AP277" s="24">
        <f t="shared" si="69"/>
        <v>6</v>
      </c>
      <c r="AQ277" s="24">
        <f>+Ene!V277+Feb!V277+Mar!V277+Abr!V277+May!V277+Jun!V277+Jul!V277+Ago!V277+Set!V277+Oct!V277+Nov!V277+Dic!V277</f>
        <v>1</v>
      </c>
      <c r="AR277" s="33">
        <f t="shared" si="70"/>
        <v>16.666666666666664</v>
      </c>
      <c r="AS277" s="24">
        <f t="shared" si="71"/>
        <v>6</v>
      </c>
      <c r="AT277" s="24">
        <f>+Ene!W277+Feb!W277+Mar!W277+Abr!W277+May!W277+Jun!W277+Jul!W277+Ago!W277+Set!W277+Oct!W277+Nov!W277+Dic!W277</f>
        <v>2</v>
      </c>
      <c r="AU277" s="33">
        <f t="shared" si="72"/>
        <v>33.333333333333329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281</v>
      </c>
      <c r="E278" s="45" t="s">
        <v>259</v>
      </c>
      <c r="F278" s="45" t="s">
        <v>83</v>
      </c>
      <c r="G278" s="46" t="s">
        <v>284</v>
      </c>
      <c r="H278" s="46">
        <v>281</v>
      </c>
      <c r="I278" s="45" t="s">
        <v>88</v>
      </c>
      <c r="J278" s="24">
        <v>48</v>
      </c>
      <c r="K278" s="27">
        <f>+Ene!J278+Feb!J278+Mar!J278+Abr!J278+May!J278+Jun!J278+Jul!J278+Ago!J278+Set!J278+Oct!J278+Nov!J278+Dic!J278</f>
        <v>1</v>
      </c>
      <c r="L278" s="33">
        <f t="shared" si="59"/>
        <v>2.083333333333333</v>
      </c>
      <c r="M278" s="37">
        <v>40</v>
      </c>
      <c r="N278" s="24">
        <f>+Ene!K278+Feb!K278+Mar!K278+Abr!K278+May!K278+Jun!K278+Jul!K278+Ago!K278+Set!K278+Oct!K278+Nov!K278+Dic!K278</f>
        <v>1</v>
      </c>
      <c r="O278" s="33">
        <f t="shared" si="60"/>
        <v>2.5</v>
      </c>
      <c r="P278" s="37">
        <v>41.491918479568191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46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v>0</v>
      </c>
      <c r="W278" s="23">
        <f>+Ene!N278+Feb!N278+Mar!N278+Abr!N278+May!N278+Jun!N278+Jul!N278+Ago!N278+Set!N278+Oct!N278+Nov!N278+Dic!N278</f>
        <v>2</v>
      </c>
      <c r="X278" s="42">
        <f t="shared" si="63"/>
        <v>0</v>
      </c>
      <c r="Y278" s="37">
        <v>129.4919184795682</v>
      </c>
      <c r="Z278" s="24">
        <f>+Ene!O278+Feb!O278+Mar!O278+Abr!O278+May!O278+Jun!O278+Jul!O278+Ago!O278+Set!O278+Oct!O278+Nov!O278+Dic!O278</f>
        <v>11</v>
      </c>
      <c r="AA278" s="33">
        <f t="shared" si="64"/>
        <v>8.4947386131557145</v>
      </c>
      <c r="AB278" s="37">
        <v>129.4919184795682</v>
      </c>
      <c r="AC278" s="24">
        <f>+Ene!P278+Feb!P278+Mar!P278+Abr!P278+May!P278+Jun!P278+Jul!P278+Ago!P278+Set!P278+Oct!P278+Nov!P278+Dic!P278</f>
        <v>4</v>
      </c>
      <c r="AD278" s="33">
        <f t="shared" si="65"/>
        <v>3.0889958593293505</v>
      </c>
      <c r="AE278" s="24">
        <v>48</v>
      </c>
      <c r="AF278" s="24">
        <f>+Ene!Q278+Feb!Q278+Mar!Q278+Abr!Q278+May!Q278+Jun!Q278+Jul!Q278+Ago!Q278+Set!Q278+Oct!Q278+Nov!Q278+Dic!Q278</f>
        <v>0</v>
      </c>
      <c r="AG278" s="33">
        <f t="shared" si="66"/>
        <v>0</v>
      </c>
      <c r="AH278" s="37">
        <v>174.4919184795682</v>
      </c>
      <c r="AI278" s="24">
        <f>+Ene!R278+Feb!R278+Mar!R278+Abr!R278+May!R278+Jun!R278+Jul!R278+Ago!R278+Set!R278+Oct!R278+Nov!R278+Dic!R278</f>
        <v>0</v>
      </c>
      <c r="AJ278" s="33">
        <f t="shared" si="67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24">
        <v>129.4919184795682</v>
      </c>
      <c r="AN278" s="24">
        <f>+Ene!U278+Feb!U278+Mar!U278+Abr!U278+May!U278+Jun!U278+Jul!U278+Ago!U278+Set!U278+Oct!U278+Nov!U278+Dic!U278</f>
        <v>12</v>
      </c>
      <c r="AO278" s="33">
        <f t="shared" si="68"/>
        <v>9.2669875779880524</v>
      </c>
      <c r="AP278" s="24">
        <f t="shared" si="69"/>
        <v>12</v>
      </c>
      <c r="AQ278" s="24">
        <f>+Ene!V278+Feb!V278+Mar!V278+Abr!V278+May!V278+Jun!V278+Jul!V278+Ago!V278+Set!V278+Oct!V278+Nov!V278+Dic!V278</f>
        <v>0</v>
      </c>
      <c r="AR278" s="33">
        <f t="shared" si="70"/>
        <v>0</v>
      </c>
      <c r="AS278" s="24">
        <f t="shared" si="71"/>
        <v>12</v>
      </c>
      <c r="AT278" s="24">
        <f>+Ene!W278+Feb!W278+Mar!W278+Abr!W278+May!W278+Jun!W278+Jul!W278+Ago!W278+Set!W278+Oct!W278+Nov!W278+Dic!W278</f>
        <v>5</v>
      </c>
      <c r="AU278" s="33">
        <f t="shared" si="72"/>
        <v>41.666666666666671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281</v>
      </c>
      <c r="E279" s="45" t="s">
        <v>259</v>
      </c>
      <c r="F279" s="45" t="s">
        <v>83</v>
      </c>
      <c r="G279" s="46" t="s">
        <v>284</v>
      </c>
      <c r="H279" s="46">
        <v>282</v>
      </c>
      <c r="I279" s="45" t="s">
        <v>84</v>
      </c>
      <c r="J279" s="24">
        <v>30</v>
      </c>
      <c r="K279" s="27">
        <f>+Ene!J279+Feb!J279+Mar!J279+Abr!J279+May!J279+Jun!J279+Jul!J279+Ago!J279+Set!J279+Oct!J279+Nov!J279+Dic!J279</f>
        <v>0</v>
      </c>
      <c r="L279" s="33">
        <f t="shared" si="59"/>
        <v>0</v>
      </c>
      <c r="M279" s="37">
        <v>26</v>
      </c>
      <c r="N279" s="24">
        <f>+Ene!K279+Feb!K279+Mar!K279+Abr!K279+May!K279+Jun!K279+Jul!K279+Ago!K279+Set!K279+Oct!K279+Nov!K279+Dic!K279</f>
        <v>0</v>
      </c>
      <c r="O279" s="33">
        <f t="shared" si="60"/>
        <v>0</v>
      </c>
      <c r="P279" s="37">
        <v>20.624766700412021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v>0</v>
      </c>
      <c r="W279" s="23">
        <f>+Ene!N279+Feb!N279+Mar!N279+Abr!N279+May!N279+Jun!N279+Jul!N279+Ago!N279+Set!N279+Oct!N279+Nov!N279+Dic!N279</f>
        <v>1</v>
      </c>
      <c r="X279" s="42">
        <f t="shared" si="63"/>
        <v>0</v>
      </c>
      <c r="Y279" s="37">
        <v>76.624766700412025</v>
      </c>
      <c r="Z279" s="24">
        <f>+Ene!O279+Feb!O279+Mar!O279+Abr!O279+May!O279+Jun!O279+Jul!O279+Ago!O279+Set!O279+Oct!O279+Nov!O279+Dic!O279</f>
        <v>2</v>
      </c>
      <c r="AA279" s="33">
        <f t="shared" si="64"/>
        <v>2.610122139516081</v>
      </c>
      <c r="AB279" s="37">
        <v>76.624766700412025</v>
      </c>
      <c r="AC279" s="24">
        <f>+Ene!P279+Feb!P279+Mar!P279+Abr!P279+May!P279+Jun!P279+Jul!P279+Ago!P279+Set!P279+Oct!P279+Nov!P279+Dic!P279</f>
        <v>2</v>
      </c>
      <c r="AD279" s="33">
        <f t="shared" si="65"/>
        <v>2.610122139516081</v>
      </c>
      <c r="AE279" s="24">
        <v>30</v>
      </c>
      <c r="AF279" s="24">
        <f>+Ene!Q279+Feb!Q279+Mar!Q279+Abr!Q279+May!Q279+Jun!Q279+Jul!Q279+Ago!Q279+Set!Q279+Oct!Q279+Nov!Q279+Dic!Q279</f>
        <v>0</v>
      </c>
      <c r="AG279" s="33">
        <f t="shared" si="66"/>
        <v>0</v>
      </c>
      <c r="AH279" s="37">
        <v>95.624766700412025</v>
      </c>
      <c r="AI279" s="24">
        <f>+Ene!R279+Feb!R279+Mar!R279+Abr!R279+May!R279+Jun!R279+Jul!R279+Ago!R279+Set!R279+Oct!R279+Nov!R279+Dic!R279</f>
        <v>0</v>
      </c>
      <c r="AJ279" s="33">
        <f t="shared" si="67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24">
        <v>76.624766700412025</v>
      </c>
      <c r="AN279" s="24">
        <f>+Ene!U279+Feb!U279+Mar!U279+Abr!U279+May!U279+Jun!U279+Jul!U279+Ago!U279+Set!U279+Oct!U279+Nov!U279+Dic!U279</f>
        <v>1</v>
      </c>
      <c r="AO279" s="33">
        <f t="shared" si="68"/>
        <v>1.3050610697580405</v>
      </c>
      <c r="AP279" s="24">
        <f t="shared" si="69"/>
        <v>1</v>
      </c>
      <c r="AQ279" s="24">
        <f>+Ene!V279+Feb!V279+Mar!V279+Abr!V279+May!V279+Jun!V279+Jul!V279+Ago!V279+Set!V279+Oct!V279+Nov!V279+Dic!V279</f>
        <v>0</v>
      </c>
      <c r="AR279" s="33">
        <f t="shared" si="70"/>
        <v>0</v>
      </c>
      <c r="AS279" s="24">
        <f t="shared" si="71"/>
        <v>1</v>
      </c>
      <c r="AT279" s="24">
        <f>+Ene!W279+Feb!W279+Mar!W279+Abr!W279+May!W279+Jun!W279+Jul!W279+Ago!W279+Set!W279+Oct!W279+Nov!W279+Dic!W279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281</v>
      </c>
      <c r="E280" s="45" t="s">
        <v>259</v>
      </c>
      <c r="F280" s="45" t="s">
        <v>97</v>
      </c>
      <c r="G280" s="46" t="s">
        <v>284</v>
      </c>
      <c r="H280" s="46">
        <v>283</v>
      </c>
      <c r="I280" s="45" t="s">
        <v>101</v>
      </c>
      <c r="J280" s="24">
        <v>46</v>
      </c>
      <c r="K280" s="27">
        <f>+Ene!J280+Feb!J280+Mar!J280+Abr!J280+May!J280+Jun!J280+Jul!J280+Ago!J280+Set!J280+Oct!J280+Nov!J280+Dic!J280</f>
        <v>2</v>
      </c>
      <c r="L280" s="33">
        <f t="shared" si="59"/>
        <v>4.3478260869565215</v>
      </c>
      <c r="M280" s="37">
        <v>40</v>
      </c>
      <c r="N280" s="24">
        <f>+Ene!K280+Feb!K280+Mar!K280+Abr!K280+May!K280+Jun!K280+Jul!K280+Ago!K280+Set!K280+Oct!K280+Nov!K280+Dic!K280</f>
        <v>2</v>
      </c>
      <c r="O280" s="33">
        <f t="shared" si="60"/>
        <v>5</v>
      </c>
      <c r="P280" s="37">
        <v>35</v>
      </c>
      <c r="Q280" s="24">
        <f>+Ene!L280+Feb!L280+Mar!L280+Abr!L280+May!L280+Jun!L280+Jul!L280+Ago!L280+Set!L280+Oct!L280+Nov!L280+Dic!L280</f>
        <v>5</v>
      </c>
      <c r="R280" s="33">
        <f t="shared" si="61"/>
        <v>14.285714285714285</v>
      </c>
      <c r="S280" s="44">
        <v>35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v>0</v>
      </c>
      <c r="W280" s="23">
        <f>+Ene!N280+Feb!N280+Mar!N280+Abr!N280+May!N280+Jun!N280+Jul!N280+Ago!N280+Set!N280+Oct!N280+Nov!N280+Dic!N280</f>
        <v>3</v>
      </c>
      <c r="X280" s="42">
        <f t="shared" si="63"/>
        <v>0</v>
      </c>
      <c r="Y280" s="37">
        <v>121</v>
      </c>
      <c r="Z280" s="24">
        <f>+Ene!O280+Feb!O280+Mar!O280+Abr!O280+May!O280+Jun!O280+Jul!O280+Ago!O280+Set!O280+Oct!O280+Nov!O280+Dic!O280</f>
        <v>5</v>
      </c>
      <c r="AA280" s="33">
        <f t="shared" si="64"/>
        <v>4.1322314049586781</v>
      </c>
      <c r="AB280" s="37">
        <v>121</v>
      </c>
      <c r="AC280" s="24">
        <f>+Ene!P280+Feb!P280+Mar!P280+Abr!P280+May!P280+Jun!P280+Jul!P280+Ago!P280+Set!P280+Oct!P280+Nov!P280+Dic!P280</f>
        <v>10</v>
      </c>
      <c r="AD280" s="33">
        <f t="shared" si="65"/>
        <v>8.2644628099173563</v>
      </c>
      <c r="AE280" s="24">
        <v>46</v>
      </c>
      <c r="AF280" s="24">
        <f>+Ene!Q280+Feb!Q280+Mar!Q280+Abr!Q280+May!Q280+Jun!Q280+Jul!Q280+Ago!Q280+Set!Q280+Oct!Q280+Nov!Q280+Dic!Q280</f>
        <v>3</v>
      </c>
      <c r="AG280" s="33">
        <f t="shared" si="66"/>
        <v>6.5217391304347823</v>
      </c>
      <c r="AH280" s="37">
        <v>146</v>
      </c>
      <c r="AI280" s="24">
        <f>+Ene!R280+Feb!R280+Mar!R280+Abr!R280+May!R280+Jun!R280+Jul!R280+Ago!R280+Set!R280+Oct!R280+Nov!R280+Dic!R280</f>
        <v>7</v>
      </c>
      <c r="AJ280" s="33">
        <f t="shared" si="67"/>
        <v>4.7945205479452051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24">
        <v>121</v>
      </c>
      <c r="AN280" s="24">
        <f>+Ene!U280+Feb!U280+Mar!U280+Abr!U280+May!U280+Jun!U280+Jul!U280+Ago!U280+Set!U280+Oct!U280+Nov!U280+Dic!U280</f>
        <v>1</v>
      </c>
      <c r="AO280" s="33">
        <f t="shared" si="68"/>
        <v>0.82644628099173556</v>
      </c>
      <c r="AP280" s="24">
        <f t="shared" si="69"/>
        <v>1</v>
      </c>
      <c r="AQ280" s="24">
        <f>+Ene!V280+Feb!V280+Mar!V280+Abr!V280+May!V280+Jun!V280+Jul!V280+Ago!V280+Set!V280+Oct!V280+Nov!V280+Dic!V280</f>
        <v>1</v>
      </c>
      <c r="AR280" s="33">
        <f t="shared" si="70"/>
        <v>100</v>
      </c>
      <c r="AS280" s="24">
        <f t="shared" si="71"/>
        <v>1</v>
      </c>
      <c r="AT280" s="24">
        <f>+Ene!W280+Feb!W280+Mar!W280+Abr!W280+May!W280+Jun!W280+Jul!W280+Ago!W280+Set!W280+Oct!W280+Nov!W280+Dic!W280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281</v>
      </c>
      <c r="E281" s="45" t="s">
        <v>259</v>
      </c>
      <c r="F281" s="45" t="s">
        <v>97</v>
      </c>
      <c r="G281" s="46" t="s">
        <v>284</v>
      </c>
      <c r="H281" s="46">
        <v>284</v>
      </c>
      <c r="I281" s="45" t="s">
        <v>99</v>
      </c>
      <c r="J281" s="24">
        <v>38</v>
      </c>
      <c r="K281" s="27">
        <f>+Ene!J281+Feb!J281+Mar!J281+Abr!J281+May!J281+Jun!J281+Jul!J281+Ago!J281+Set!J281+Oct!J281+Nov!J281+Dic!J281</f>
        <v>5</v>
      </c>
      <c r="L281" s="33">
        <f t="shared" si="59"/>
        <v>13.157894736842104</v>
      </c>
      <c r="M281" s="37">
        <v>32</v>
      </c>
      <c r="N281" s="24">
        <f>+Ene!K281+Feb!K281+Mar!K281+Abr!K281+May!K281+Jun!K281+Jul!K281+Ago!K281+Set!K281+Oct!K281+Nov!K281+Dic!K281</f>
        <v>5</v>
      </c>
      <c r="O281" s="33">
        <f t="shared" si="60"/>
        <v>15.625</v>
      </c>
      <c r="P281" s="37">
        <v>26</v>
      </c>
      <c r="Q281" s="24">
        <f>+Ene!L281+Feb!L281+Mar!L281+Abr!L281+May!L281+Jun!L281+Jul!L281+Ago!L281+Set!L281+Oct!L281+Nov!L281+Dic!L281</f>
        <v>7</v>
      </c>
      <c r="R281" s="33">
        <f t="shared" si="61"/>
        <v>26.923076923076923</v>
      </c>
      <c r="S281" s="44">
        <v>26</v>
      </c>
      <c r="T281" s="24">
        <f>+Ene!M281+Feb!M281+Mar!M281+Abr!M281+May!M281+Jun!M281+Jul!M281+Ago!M281+Set!M281+Oct!M281+Nov!M281+Dic!M281</f>
        <v>0</v>
      </c>
      <c r="U281" s="33">
        <f t="shared" si="62"/>
        <v>0</v>
      </c>
      <c r="V281" s="44">
        <v>0</v>
      </c>
      <c r="W281" s="23">
        <f>+Ene!N281+Feb!N281+Mar!N281+Abr!N281+May!N281+Jun!N281+Jul!N281+Ago!N281+Set!N281+Oct!N281+Nov!N281+Dic!N281</f>
        <v>4</v>
      </c>
      <c r="X281" s="42">
        <f t="shared" si="63"/>
        <v>0</v>
      </c>
      <c r="Y281" s="37">
        <v>96</v>
      </c>
      <c r="Z281" s="24">
        <f>+Ene!O281+Feb!O281+Mar!O281+Abr!O281+May!O281+Jun!O281+Jul!O281+Ago!O281+Set!O281+Oct!O281+Nov!O281+Dic!O281</f>
        <v>10</v>
      </c>
      <c r="AA281" s="33">
        <f t="shared" si="64"/>
        <v>10.416666666666668</v>
      </c>
      <c r="AB281" s="37">
        <v>96</v>
      </c>
      <c r="AC281" s="24">
        <f>+Ene!P281+Feb!P281+Mar!P281+Abr!P281+May!P281+Jun!P281+Jul!P281+Ago!P281+Set!P281+Oct!P281+Nov!P281+Dic!P281</f>
        <v>16</v>
      </c>
      <c r="AD281" s="33">
        <f t="shared" si="65"/>
        <v>16.666666666666664</v>
      </c>
      <c r="AE281" s="24">
        <v>38</v>
      </c>
      <c r="AF281" s="24">
        <f>+Ene!Q281+Feb!Q281+Mar!Q281+Abr!Q281+May!Q281+Jun!Q281+Jul!Q281+Ago!Q281+Set!Q281+Oct!Q281+Nov!Q281+Dic!Q281</f>
        <v>3</v>
      </c>
      <c r="AG281" s="33">
        <f t="shared" si="66"/>
        <v>7.8947368421052628</v>
      </c>
      <c r="AH281" s="37">
        <v>110</v>
      </c>
      <c r="AI281" s="24">
        <f>+Ene!R281+Feb!R281+Mar!R281+Abr!R281+May!R281+Jun!R281+Jul!R281+Ago!R281+Set!R281+Oct!R281+Nov!R281+Dic!R281</f>
        <v>16</v>
      </c>
      <c r="AJ281" s="33">
        <f t="shared" si="67"/>
        <v>14.545454545454545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1</v>
      </c>
      <c r="AM281" s="24">
        <v>96</v>
      </c>
      <c r="AN281" s="24">
        <f>+Ene!U281+Feb!U281+Mar!U281+Abr!U281+May!U281+Jun!U281+Jul!U281+Ago!U281+Set!U281+Oct!U281+Nov!U281+Dic!U281</f>
        <v>24</v>
      </c>
      <c r="AO281" s="33">
        <f t="shared" si="68"/>
        <v>25</v>
      </c>
      <c r="AP281" s="24">
        <f t="shared" si="69"/>
        <v>24</v>
      </c>
      <c r="AQ281" s="24">
        <f>+Ene!V281+Feb!V281+Mar!V281+Abr!V281+May!V281+Jun!V281+Jul!V281+Ago!V281+Set!V281+Oct!V281+Nov!V281+Dic!V281</f>
        <v>1</v>
      </c>
      <c r="AR281" s="33">
        <f t="shared" si="70"/>
        <v>4.1666666666666661</v>
      </c>
      <c r="AS281" s="24">
        <f t="shared" si="71"/>
        <v>24</v>
      </c>
      <c r="AT281" s="24">
        <f>+Ene!W281+Feb!W281+Mar!W281+Abr!W281+May!W281+Jun!W281+Jul!W281+Ago!W281+Set!W281+Oct!W281+Nov!W281+Dic!W281</f>
        <v>1</v>
      </c>
      <c r="AU281" s="33">
        <f t="shared" si="72"/>
        <v>4.1666666666666661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281</v>
      </c>
      <c r="E282" s="45" t="s">
        <v>259</v>
      </c>
      <c r="F282" s="45" t="s">
        <v>97</v>
      </c>
      <c r="G282" s="46" t="s">
        <v>289</v>
      </c>
      <c r="H282" s="46">
        <v>285</v>
      </c>
      <c r="I282" s="45" t="s">
        <v>441</v>
      </c>
      <c r="J282" s="24">
        <v>37</v>
      </c>
      <c r="K282" s="27">
        <f>+Ene!J282+Feb!J282+Mar!J282+Abr!J282+May!J282+Jun!J282+Jul!J282+Ago!J282+Set!J282+Oct!J282+Nov!J282+Dic!J282</f>
        <v>7</v>
      </c>
      <c r="L282" s="33">
        <f t="shared" si="59"/>
        <v>18.918918918918919</v>
      </c>
      <c r="M282" s="37">
        <v>33</v>
      </c>
      <c r="N282" s="24">
        <f>+Ene!K282+Feb!K282+Mar!K282+Abr!K282+May!K282+Jun!K282+Jul!K282+Ago!K282+Set!K282+Oct!K282+Nov!K282+Dic!K282</f>
        <v>7</v>
      </c>
      <c r="O282" s="33">
        <f t="shared" si="60"/>
        <v>21.212121212121211</v>
      </c>
      <c r="P282" s="37">
        <v>25</v>
      </c>
      <c r="Q282" s="24">
        <f>+Ene!L282+Feb!L282+Mar!L282+Abr!L282+May!L282+Jun!L282+Jul!L282+Ago!L282+Set!L282+Oct!L282+Nov!L282+Dic!L282</f>
        <v>10</v>
      </c>
      <c r="R282" s="33">
        <f t="shared" si="61"/>
        <v>40</v>
      </c>
      <c r="S282" s="44">
        <v>25</v>
      </c>
      <c r="T282" s="24">
        <f>+Ene!M282+Feb!M282+Mar!M282+Abr!M282+May!M282+Jun!M282+Jul!M282+Ago!M282+Set!M282+Oct!M282+Nov!M282+Dic!M282</f>
        <v>2</v>
      </c>
      <c r="U282" s="33">
        <f t="shared" si="62"/>
        <v>8</v>
      </c>
      <c r="V282" s="44">
        <v>0</v>
      </c>
      <c r="W282" s="23">
        <f>+Ene!N282+Feb!N282+Mar!N282+Abr!N282+May!N282+Jun!N282+Jul!N282+Ago!N282+Set!N282+Oct!N282+Nov!N282+Dic!N282</f>
        <v>3</v>
      </c>
      <c r="X282" s="42">
        <f t="shared" si="63"/>
        <v>0</v>
      </c>
      <c r="Y282" s="37">
        <v>95</v>
      </c>
      <c r="Z282" s="24">
        <f>+Ene!O282+Feb!O282+Mar!O282+Abr!O282+May!O282+Jun!O282+Jul!O282+Ago!O282+Set!O282+Oct!O282+Nov!O282+Dic!O282</f>
        <v>16</v>
      </c>
      <c r="AA282" s="33">
        <f t="shared" si="64"/>
        <v>16.842105263157894</v>
      </c>
      <c r="AB282" s="37">
        <v>95</v>
      </c>
      <c r="AC282" s="24">
        <f>+Ene!P282+Feb!P282+Mar!P282+Abr!P282+May!P282+Jun!P282+Jul!P282+Ago!P282+Set!P282+Oct!P282+Nov!P282+Dic!P282</f>
        <v>20</v>
      </c>
      <c r="AD282" s="33">
        <f t="shared" si="65"/>
        <v>21.052631578947366</v>
      </c>
      <c r="AE282" s="24">
        <v>37</v>
      </c>
      <c r="AF282" s="24">
        <f>+Ene!Q282+Feb!Q282+Mar!Q282+Abr!Q282+May!Q282+Jun!Q282+Jul!Q282+Ago!Q282+Set!Q282+Oct!Q282+Nov!Q282+Dic!Q282</f>
        <v>3</v>
      </c>
      <c r="AG282" s="33">
        <f t="shared" si="66"/>
        <v>8.1081081081081088</v>
      </c>
      <c r="AH282" s="37">
        <v>108</v>
      </c>
      <c r="AI282" s="24">
        <f>+Ene!R282+Feb!R282+Mar!R282+Abr!R282+May!R282+Jun!R282+Jul!R282+Ago!R282+Set!R282+Oct!R282+Nov!R282+Dic!R282</f>
        <v>20</v>
      </c>
      <c r="AJ282" s="33">
        <f t="shared" si="67"/>
        <v>18.518518518518519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24">
        <v>95</v>
      </c>
      <c r="AN282" s="24">
        <f>+Ene!U282+Feb!U282+Mar!U282+Abr!U282+May!U282+Jun!U282+Jul!U282+Ago!U282+Set!U282+Oct!U282+Nov!U282+Dic!U282</f>
        <v>54</v>
      </c>
      <c r="AO282" s="33">
        <f t="shared" si="68"/>
        <v>56.84210526315789</v>
      </c>
      <c r="AP282" s="24">
        <f t="shared" si="69"/>
        <v>54</v>
      </c>
      <c r="AQ282" s="24">
        <f>+Ene!V282+Feb!V282+Mar!V282+Abr!V282+May!V282+Jun!V282+Jul!V282+Ago!V282+Set!V282+Oct!V282+Nov!V282+Dic!V282</f>
        <v>6</v>
      </c>
      <c r="AR282" s="33">
        <f t="shared" si="70"/>
        <v>11.111111111111111</v>
      </c>
      <c r="AS282" s="24">
        <f t="shared" si="71"/>
        <v>54</v>
      </c>
      <c r="AT282" s="24">
        <f>+Ene!W282+Feb!W282+Mar!W282+Abr!W282+May!W282+Jun!W282+Jul!W282+Ago!W282+Set!W282+Oct!W282+Nov!W282+Dic!W282</f>
        <v>11</v>
      </c>
      <c r="AU282" s="33">
        <f t="shared" si="72"/>
        <v>20.37037037037037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281</v>
      </c>
      <c r="E283" s="45" t="s">
        <v>259</v>
      </c>
      <c r="F283" s="45" t="s">
        <v>97</v>
      </c>
      <c r="G283" s="46" t="s">
        <v>284</v>
      </c>
      <c r="H283" s="46">
        <v>286</v>
      </c>
      <c r="I283" s="45" t="s">
        <v>442</v>
      </c>
      <c r="J283" s="24">
        <v>35</v>
      </c>
      <c r="K283" s="27">
        <f>+Ene!J283+Feb!J283+Mar!J283+Abr!J283+May!J283+Jun!J283+Jul!J283+Ago!J283+Set!J283+Oct!J283+Nov!J283+Dic!J283</f>
        <v>2</v>
      </c>
      <c r="L283" s="33">
        <f t="shared" si="59"/>
        <v>5.7142857142857144</v>
      </c>
      <c r="M283" s="37">
        <v>30</v>
      </c>
      <c r="N283" s="24">
        <f>+Ene!K283+Feb!K283+Mar!K283+Abr!K283+May!K283+Jun!K283+Jul!K283+Ago!K283+Set!K283+Oct!K283+Nov!K283+Dic!K283</f>
        <v>2</v>
      </c>
      <c r="O283" s="33">
        <f t="shared" si="60"/>
        <v>6.666666666666667</v>
      </c>
      <c r="P283" s="37">
        <v>26</v>
      </c>
      <c r="Q283" s="24">
        <f>+Ene!L283+Feb!L283+Mar!L283+Abr!L283+May!L283+Jun!L283+Jul!L283+Ago!L283+Set!L283+Oct!L283+Nov!L283+Dic!L283</f>
        <v>2</v>
      </c>
      <c r="R283" s="33">
        <f t="shared" si="61"/>
        <v>7.6923076923076925</v>
      </c>
      <c r="S283" s="44">
        <v>26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v>0</v>
      </c>
      <c r="W283" s="23">
        <f>+Ene!N283+Feb!N283+Mar!N283+Abr!N283+May!N283+Jun!N283+Jul!N283+Ago!N283+Set!N283+Oct!N283+Nov!N283+Dic!N283</f>
        <v>0</v>
      </c>
      <c r="X283" s="42">
        <f t="shared" si="63"/>
        <v>0</v>
      </c>
      <c r="Y283" s="37">
        <v>91</v>
      </c>
      <c r="Z283" s="24">
        <f>+Ene!O283+Feb!O283+Mar!O283+Abr!O283+May!O283+Jun!O283+Jul!O283+Ago!O283+Set!O283+Oct!O283+Nov!O283+Dic!O283</f>
        <v>2</v>
      </c>
      <c r="AA283" s="33">
        <f t="shared" si="64"/>
        <v>2.197802197802198</v>
      </c>
      <c r="AB283" s="37">
        <v>91</v>
      </c>
      <c r="AC283" s="24">
        <f>+Ene!P283+Feb!P283+Mar!P283+Abr!P283+May!P283+Jun!P283+Jul!P283+Ago!P283+Set!P283+Oct!P283+Nov!P283+Dic!P283</f>
        <v>4</v>
      </c>
      <c r="AD283" s="33">
        <f t="shared" si="65"/>
        <v>4.395604395604396</v>
      </c>
      <c r="AE283" s="24">
        <v>35</v>
      </c>
      <c r="AF283" s="24">
        <f>+Ene!Q283+Feb!Q283+Mar!Q283+Abr!Q283+May!Q283+Jun!Q283+Jul!Q283+Ago!Q283+Set!Q283+Oct!Q283+Nov!Q283+Dic!Q283</f>
        <v>0</v>
      </c>
      <c r="AG283" s="33">
        <f t="shared" si="66"/>
        <v>0</v>
      </c>
      <c r="AH283" s="37">
        <v>108</v>
      </c>
      <c r="AI283" s="24">
        <f>+Ene!R283+Feb!R283+Mar!R283+Abr!R283+May!R283+Jun!R283+Jul!R283+Ago!R283+Set!R283+Oct!R283+Nov!R283+Dic!R283</f>
        <v>13</v>
      </c>
      <c r="AJ283" s="33">
        <f t="shared" si="67"/>
        <v>12.037037037037036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24">
        <v>91</v>
      </c>
      <c r="AN283" s="24">
        <f>+Ene!U283+Feb!U283+Mar!U283+Abr!U283+May!U283+Jun!U283+Jul!U283+Ago!U283+Set!U283+Oct!U283+Nov!U283+Dic!U283</f>
        <v>7</v>
      </c>
      <c r="AO283" s="33">
        <f t="shared" si="68"/>
        <v>7.6923076923076925</v>
      </c>
      <c r="AP283" s="24">
        <f t="shared" si="69"/>
        <v>7</v>
      </c>
      <c r="AQ283" s="24">
        <f>+Ene!V283+Feb!V283+Mar!V283+Abr!V283+May!V283+Jun!V283+Jul!V283+Ago!V283+Set!V283+Oct!V283+Nov!V283+Dic!V283</f>
        <v>1</v>
      </c>
      <c r="AR283" s="33">
        <f t="shared" si="70"/>
        <v>14.285714285714285</v>
      </c>
      <c r="AS283" s="24">
        <f t="shared" si="71"/>
        <v>7</v>
      </c>
      <c r="AT283" s="24">
        <f>+Ene!W283+Feb!W283+Mar!W283+Abr!W283+May!W283+Jun!W283+Jul!W283+Ago!W283+Set!W283+Oct!W283+Nov!W283+Dic!W283</f>
        <v>1</v>
      </c>
      <c r="AU283" s="33">
        <f t="shared" si="72"/>
        <v>14.285714285714285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281</v>
      </c>
      <c r="E284" s="45" t="s">
        <v>259</v>
      </c>
      <c r="F284" s="45" t="s">
        <v>138</v>
      </c>
      <c r="G284" s="46" t="s">
        <v>284</v>
      </c>
      <c r="H284" s="46">
        <v>287</v>
      </c>
      <c r="I284" s="45" t="s">
        <v>183</v>
      </c>
      <c r="J284" s="24">
        <v>5</v>
      </c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>
        <v>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4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v>0</v>
      </c>
      <c r="W284" s="23">
        <f>+Ene!N284+Feb!N284+Mar!N284+Abr!N284+May!N284+Jun!N284+Jul!N284+Ago!N284+Set!N284+Oct!N284+Nov!N284+Dic!N284</f>
        <v>0</v>
      </c>
      <c r="X284" s="42">
        <f t="shared" si="63"/>
        <v>0</v>
      </c>
      <c r="Y284" s="37">
        <v>11</v>
      </c>
      <c r="Z284" s="24">
        <f>+Ene!O284+Feb!O284+Mar!O284+Abr!O284+May!O284+Jun!O284+Jul!O284+Ago!O284+Set!O284+Oct!O284+Nov!O284+Dic!O284</f>
        <v>2</v>
      </c>
      <c r="AA284" s="33">
        <f t="shared" si="64"/>
        <v>18.181818181818183</v>
      </c>
      <c r="AB284" s="37">
        <v>11</v>
      </c>
      <c r="AC284" s="24">
        <f>+Ene!P284+Feb!P284+Mar!P284+Abr!P284+May!P284+Jun!P284+Jul!P284+Ago!P284+Set!P284+Oct!P284+Nov!P284+Dic!P284</f>
        <v>0</v>
      </c>
      <c r="AD284" s="33">
        <f t="shared" si="65"/>
        <v>0</v>
      </c>
      <c r="AE284" s="24">
        <v>5</v>
      </c>
      <c r="AF284" s="24">
        <f>+Ene!Q284+Feb!Q284+Mar!Q284+Abr!Q284+May!Q284+Jun!Q284+Jul!Q284+Ago!Q284+Set!Q284+Oct!Q284+Nov!Q284+Dic!Q284</f>
        <v>0</v>
      </c>
      <c r="AG284" s="33">
        <f t="shared" si="66"/>
        <v>0</v>
      </c>
      <c r="AH284" s="37">
        <v>14</v>
      </c>
      <c r="AI284" s="24">
        <f>+Ene!R284+Feb!R284+Mar!R284+Abr!R284+May!R284+Jun!R284+Jul!R284+Ago!R284+Set!R284+Oct!R284+Nov!R284+Dic!R284</f>
        <v>0</v>
      </c>
      <c r="AJ284" s="33">
        <f t="shared" si="67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24">
        <v>11</v>
      </c>
      <c r="AN284" s="24">
        <f>+Ene!U284+Feb!U284+Mar!U284+Abr!U284+May!U284+Jun!U284+Jul!U284+Ago!U284+Set!U284+Oct!U284+Nov!U284+Dic!U284</f>
        <v>0</v>
      </c>
      <c r="AO284" s="33">
        <f t="shared" si="68"/>
        <v>0</v>
      </c>
      <c r="AP284" s="24">
        <f t="shared" si="69"/>
        <v>0</v>
      </c>
      <c r="AQ284" s="24">
        <f>+Ene!V284+Feb!V284+Mar!V284+Abr!V284+May!V284+Jun!V284+Jul!V284+Ago!V284+Set!V284+Oct!V284+Nov!V284+Dic!V284</f>
        <v>0</v>
      </c>
      <c r="AR284" s="33">
        <f t="shared" si="70"/>
        <v>0</v>
      </c>
      <c r="AS284" s="24">
        <f t="shared" si="71"/>
        <v>0</v>
      </c>
      <c r="AT284" s="24">
        <f>+Ene!W284+Feb!W284+Mar!W284+Abr!W284+May!W284+Jun!W284+Jul!W284+Ago!W284+Set!W284+Oct!W284+Nov!W284+Dic!W284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323</v>
      </c>
      <c r="E285" s="45" t="s">
        <v>103</v>
      </c>
      <c r="F285" s="45" t="s">
        <v>206</v>
      </c>
      <c r="G285" s="46" t="s">
        <v>289</v>
      </c>
      <c r="H285" s="46">
        <v>288</v>
      </c>
      <c r="I285" s="45" t="s">
        <v>203</v>
      </c>
      <c r="J285" s="24">
        <v>15</v>
      </c>
      <c r="K285" s="27">
        <f>+Ene!J285+Feb!J285+Mar!J285+Abr!J285+May!J285+Jun!J285+Jul!J285+Ago!J285+Set!J285+Oct!J285+Nov!J285+Dic!J285</f>
        <v>0</v>
      </c>
      <c r="L285" s="33">
        <f t="shared" si="59"/>
        <v>0</v>
      </c>
      <c r="M285" s="37">
        <v>10</v>
      </c>
      <c r="N285" s="24">
        <f>+Ene!K285+Feb!K285+Mar!K285+Abr!K285+May!K285+Jun!K285+Jul!K285+Ago!K285+Set!K285+Oct!K285+Nov!K285+Dic!K285</f>
        <v>0</v>
      </c>
      <c r="O285" s="33">
        <f t="shared" si="60"/>
        <v>0</v>
      </c>
      <c r="P285" s="37">
        <v>12</v>
      </c>
      <c r="Q285" s="24">
        <f>+Ene!L285+Feb!L285+Mar!L285+Abr!L285+May!L285+Jun!L285+Jul!L285+Ago!L285+Set!L285+Oct!L285+Nov!L285+Dic!L285</f>
        <v>0</v>
      </c>
      <c r="R285" s="33">
        <f t="shared" si="61"/>
        <v>0</v>
      </c>
      <c r="S285" s="44">
        <v>18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v>15</v>
      </c>
      <c r="W285" s="23">
        <f>+Ene!N285+Feb!N285+Mar!N285+Abr!N285+May!N285+Jun!N285+Jul!N285+Ago!N285+Set!N285+Oct!N285+Nov!N285+Dic!N285</f>
        <v>3</v>
      </c>
      <c r="X285" s="42">
        <f t="shared" si="63"/>
        <v>20</v>
      </c>
      <c r="Y285" s="37">
        <v>37</v>
      </c>
      <c r="Z285" s="24">
        <f>+Ene!O285+Feb!O285+Mar!O285+Abr!O285+May!O285+Jun!O285+Jul!O285+Ago!O285+Set!O285+Oct!O285+Nov!O285+Dic!O285</f>
        <v>7</v>
      </c>
      <c r="AA285" s="33">
        <f t="shared" si="64"/>
        <v>18.918918918918919</v>
      </c>
      <c r="AB285" s="37">
        <v>37</v>
      </c>
      <c r="AC285" s="24">
        <f>+Ene!P285+Feb!P285+Mar!P285+Abr!P285+May!P285+Jun!P285+Jul!P285+Ago!P285+Set!P285+Oct!P285+Nov!P285+Dic!P285</f>
        <v>3</v>
      </c>
      <c r="AD285" s="33">
        <f t="shared" si="65"/>
        <v>8.1081081081081088</v>
      </c>
      <c r="AE285" s="24">
        <v>15</v>
      </c>
      <c r="AF285" s="24">
        <f>+Ene!Q285+Feb!Q285+Mar!Q285+Abr!Q285+May!Q285+Jun!Q285+Jul!Q285+Ago!Q285+Set!Q285+Oct!Q285+Nov!Q285+Dic!Q285</f>
        <v>3</v>
      </c>
      <c r="AG285" s="33">
        <f t="shared" si="66"/>
        <v>20</v>
      </c>
      <c r="AH285" s="37">
        <v>57</v>
      </c>
      <c r="AI285" s="24">
        <f>+Ene!R285+Feb!R285+Mar!R285+Abr!R285+May!R285+Jun!R285+Jul!R285+Ago!R285+Set!R285+Oct!R285+Nov!R285+Dic!R285</f>
        <v>1</v>
      </c>
      <c r="AJ285" s="33">
        <f t="shared" si="67"/>
        <v>1.7543859649122806</v>
      </c>
      <c r="AK285" s="24">
        <f>+Ene!S285+Feb!S285+Mar!S285+Abr!S285+May!S285+Jun!S285+Jul!S285+Ago!S285+Set!S285+Oct!S285+Nov!S285+Dic!S285</f>
        <v>1</v>
      </c>
      <c r="AL285" s="24">
        <f>+Ene!T285+Feb!T285+Mar!T285+Abr!T285+May!T285+Jun!T285+Jul!T285+Ago!T285+Set!T285+Oct!T285+Nov!T285+Dic!T285</f>
        <v>0</v>
      </c>
      <c r="AM285" s="24">
        <v>37</v>
      </c>
      <c r="AN285" s="24">
        <f>+Ene!U285+Feb!U285+Mar!U285+Abr!U285+May!U285+Jun!U285+Jul!U285+Ago!U285+Set!U285+Oct!U285+Nov!U285+Dic!U285</f>
        <v>14</v>
      </c>
      <c r="AO285" s="33">
        <f t="shared" si="68"/>
        <v>37.837837837837839</v>
      </c>
      <c r="AP285" s="24">
        <f t="shared" si="69"/>
        <v>14</v>
      </c>
      <c r="AQ285" s="24">
        <f>+Ene!V285+Feb!V285+Mar!V285+Abr!V285+May!V285+Jun!V285+Jul!V285+Ago!V285+Set!V285+Oct!V285+Nov!V285+Dic!V285</f>
        <v>0</v>
      </c>
      <c r="AR285" s="33">
        <f t="shared" si="70"/>
        <v>0</v>
      </c>
      <c r="AS285" s="24">
        <f t="shared" si="71"/>
        <v>14</v>
      </c>
      <c r="AT285" s="24">
        <f>+Ene!W285+Feb!W285+Mar!W285+Abr!W285+May!W285+Jun!W285+Jul!W285+Ago!W285+Set!W285+Oct!W285+Nov!W285+Dic!W285</f>
        <v>3</v>
      </c>
      <c r="AU285" s="33">
        <f t="shared" si="72"/>
        <v>21.428571428571427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323</v>
      </c>
      <c r="E286" s="45" t="s">
        <v>103</v>
      </c>
      <c r="F286" s="45" t="s">
        <v>188</v>
      </c>
      <c r="G286" s="46" t="s">
        <v>284</v>
      </c>
      <c r="H286" s="46">
        <v>289</v>
      </c>
      <c r="I286" s="45" t="s">
        <v>189</v>
      </c>
      <c r="J286" s="24">
        <v>19</v>
      </c>
      <c r="K286" s="27">
        <f>+Ene!J286+Feb!J286+Mar!J286+Abr!J286+May!J286+Jun!J286+Jul!J286+Ago!J286+Set!J286+Oct!J286+Nov!J286+Dic!J286</f>
        <v>1</v>
      </c>
      <c r="L286" s="33">
        <f t="shared" si="59"/>
        <v>5.2631578947368416</v>
      </c>
      <c r="M286" s="37">
        <v>26.818287763885582</v>
      </c>
      <c r="N286" s="24">
        <f>+Ene!K286+Feb!K286+Mar!K286+Abr!K286+May!K286+Jun!K286+Jul!K286+Ago!K286+Set!K286+Oct!K286+Nov!K286+Dic!K286</f>
        <v>1</v>
      </c>
      <c r="O286" s="33">
        <f t="shared" si="60"/>
        <v>3.7287988286360103</v>
      </c>
      <c r="P286" s="37">
        <v>18</v>
      </c>
      <c r="Q286" s="24">
        <f>+Ene!L286+Feb!L286+Mar!L286+Abr!L286+May!L286+Jun!L286+Jul!L286+Ago!L286+Set!L286+Oct!L286+Nov!L286+Dic!L286</f>
        <v>2</v>
      </c>
      <c r="R286" s="33">
        <f t="shared" si="61"/>
        <v>11.111111111111111</v>
      </c>
      <c r="S286" s="44">
        <v>30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v>0</v>
      </c>
      <c r="W286" s="23">
        <f>+Ene!N286+Feb!N286+Mar!N286+Abr!N286+May!N286+Jun!N286+Jul!N286+Ago!N286+Set!N286+Oct!N286+Nov!N286+Dic!N286</f>
        <v>0</v>
      </c>
      <c r="X286" s="42">
        <f t="shared" si="63"/>
        <v>0</v>
      </c>
      <c r="Y286" s="37">
        <v>63.818287763885579</v>
      </c>
      <c r="Z286" s="24">
        <f>+Ene!O286+Feb!O286+Mar!O286+Abr!O286+May!O286+Jun!O286+Jul!O286+Ago!O286+Set!O286+Oct!O286+Nov!O286+Dic!O286</f>
        <v>3</v>
      </c>
      <c r="AA286" s="33">
        <f t="shared" si="64"/>
        <v>4.7008468968947854</v>
      </c>
      <c r="AB286" s="37">
        <v>63.818287763885579</v>
      </c>
      <c r="AC286" s="24">
        <f>+Ene!P286+Feb!P286+Mar!P286+Abr!P286+May!P286+Jun!P286+Jul!P286+Ago!P286+Set!P286+Oct!P286+Nov!P286+Dic!P286</f>
        <v>3</v>
      </c>
      <c r="AD286" s="33">
        <f t="shared" si="65"/>
        <v>4.7008468968947854</v>
      </c>
      <c r="AE286" s="24">
        <v>19</v>
      </c>
      <c r="AF286" s="24">
        <f>+Ene!Q286+Feb!Q286+Mar!Q286+Abr!Q286+May!Q286+Jun!Q286+Jul!Q286+Ago!Q286+Set!Q286+Oct!Q286+Nov!Q286+Dic!Q286</f>
        <v>0</v>
      </c>
      <c r="AG286" s="33">
        <f t="shared" si="66"/>
        <v>0</v>
      </c>
      <c r="AH286" s="37">
        <v>103.34821655563515</v>
      </c>
      <c r="AI286" s="24">
        <f>+Ene!R286+Feb!R286+Mar!R286+Abr!R286+May!R286+Jun!R286+Jul!R286+Ago!R286+Set!R286+Oct!R286+Nov!R286+Dic!R286</f>
        <v>3</v>
      </c>
      <c r="AJ286" s="33">
        <f t="shared" si="67"/>
        <v>2.9028077116212438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24">
        <v>63.818287763885579</v>
      </c>
      <c r="AN286" s="24">
        <f>+Ene!U286+Feb!U286+Mar!U286+Abr!U286+May!U286+Jun!U286+Jul!U286+Ago!U286+Set!U286+Oct!U286+Nov!U286+Dic!U286</f>
        <v>2</v>
      </c>
      <c r="AO286" s="33">
        <f t="shared" si="68"/>
        <v>3.1338979312631903</v>
      </c>
      <c r="AP286" s="24">
        <f t="shared" si="69"/>
        <v>2</v>
      </c>
      <c r="AQ286" s="24">
        <f>+Ene!V286+Feb!V286+Mar!V286+Abr!V286+May!V286+Jun!V286+Jul!V286+Ago!V286+Set!V286+Oct!V286+Nov!V286+Dic!V286</f>
        <v>0</v>
      </c>
      <c r="AR286" s="33">
        <f t="shared" si="70"/>
        <v>0</v>
      </c>
      <c r="AS286" s="24">
        <f t="shared" si="71"/>
        <v>2</v>
      </c>
      <c r="AT286" s="24">
        <f>+Ene!W286+Feb!W286+Mar!W286+Abr!W286+May!W286+Jun!W286+Jul!W286+Ago!W286+Set!W286+Oct!W286+Nov!W286+Dic!W286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315</v>
      </c>
      <c r="B287" s="45" t="s">
        <v>164</v>
      </c>
      <c r="C287" s="46">
        <v>870</v>
      </c>
      <c r="D287" s="45" t="s">
        <v>281</v>
      </c>
      <c r="E287" s="45" t="s">
        <v>143</v>
      </c>
      <c r="F287" s="45" t="s">
        <v>164</v>
      </c>
      <c r="G287" s="46" t="s">
        <v>284</v>
      </c>
      <c r="H287" s="46">
        <v>290</v>
      </c>
      <c r="I287" s="45" t="s">
        <v>167</v>
      </c>
      <c r="J287" s="24">
        <v>132</v>
      </c>
      <c r="K287" s="27">
        <f>+Ene!J287+Feb!J287+Mar!J287+Abr!J287+May!J287+Jun!J287+Jul!J287+Ago!J287+Set!J287+Oct!J287+Nov!J287+Dic!J287</f>
        <v>7</v>
      </c>
      <c r="L287" s="33">
        <f t="shared" si="59"/>
        <v>5.3030303030303028</v>
      </c>
      <c r="M287" s="37">
        <v>130</v>
      </c>
      <c r="N287" s="24">
        <f>+Ene!K287+Feb!K287+Mar!K287+Abr!K287+May!K287+Jun!K287+Jul!K287+Ago!K287+Set!K287+Oct!K287+Nov!K287+Dic!K287</f>
        <v>7</v>
      </c>
      <c r="O287" s="33">
        <f t="shared" si="60"/>
        <v>5.384615384615385</v>
      </c>
      <c r="P287" s="37">
        <v>146</v>
      </c>
      <c r="Q287" s="24">
        <f>+Ene!L287+Feb!L287+Mar!L287+Abr!L287+May!L287+Jun!L287+Jul!L287+Ago!L287+Set!L287+Oct!L287+Nov!L287+Dic!L287</f>
        <v>7</v>
      </c>
      <c r="R287" s="33">
        <f t="shared" si="61"/>
        <v>4.7945205479452051</v>
      </c>
      <c r="S287" s="44">
        <v>145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v>132</v>
      </c>
      <c r="W287" s="23">
        <f>+Ene!N287+Feb!N287+Mar!N287+Abr!N287+May!N287+Jun!N287+Jul!N287+Ago!N287+Set!N287+Oct!N287+Nov!N287+Dic!N287</f>
        <v>5</v>
      </c>
      <c r="X287" s="42">
        <f t="shared" si="63"/>
        <v>3.7878787878787881</v>
      </c>
      <c r="Y287" s="37">
        <v>408</v>
      </c>
      <c r="Z287" s="24">
        <f>+Ene!O287+Feb!O287+Mar!O287+Abr!O287+May!O287+Jun!O287+Jul!O287+Ago!O287+Set!O287+Oct!O287+Nov!O287+Dic!O287</f>
        <v>11</v>
      </c>
      <c r="AA287" s="33">
        <f t="shared" si="64"/>
        <v>2.6960784313725492</v>
      </c>
      <c r="AB287" s="37">
        <v>408</v>
      </c>
      <c r="AC287" s="24">
        <f>+Ene!P287+Feb!P287+Mar!P287+Abr!P287+May!P287+Jun!P287+Jul!P287+Ago!P287+Set!P287+Oct!P287+Nov!P287+Dic!P287</f>
        <v>19</v>
      </c>
      <c r="AD287" s="33">
        <f t="shared" si="65"/>
        <v>4.6568627450980395</v>
      </c>
      <c r="AE287" s="24">
        <v>132</v>
      </c>
      <c r="AF287" s="24">
        <f>+Ene!Q287+Feb!Q287+Mar!Q287+Abr!Q287+May!Q287+Jun!Q287+Jul!Q287+Ago!Q287+Set!Q287+Oct!Q287+Nov!Q287+Dic!Q287</f>
        <v>0</v>
      </c>
      <c r="AG287" s="33">
        <f t="shared" si="66"/>
        <v>0</v>
      </c>
      <c r="AH287" s="37">
        <v>581</v>
      </c>
      <c r="AI287" s="24">
        <f>+Ene!R287+Feb!R287+Mar!R287+Abr!R287+May!R287+Jun!R287+Jul!R287+Ago!R287+Set!R287+Oct!R287+Nov!R287+Dic!R287</f>
        <v>14</v>
      </c>
      <c r="AJ287" s="33">
        <f t="shared" si="67"/>
        <v>2.4096385542168677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24">
        <v>408</v>
      </c>
      <c r="AN287" s="24">
        <f>+Ene!U287+Feb!U287+Mar!U287+Abr!U287+May!U287+Jun!U287+Jul!U287+Ago!U287+Set!U287+Oct!U287+Nov!U287+Dic!U287</f>
        <v>10</v>
      </c>
      <c r="AO287" s="33">
        <f t="shared" si="68"/>
        <v>2.4509803921568629</v>
      </c>
      <c r="AP287" s="24">
        <f t="shared" si="69"/>
        <v>10</v>
      </c>
      <c r="AQ287" s="24">
        <f>+Ene!V287+Feb!V287+Mar!V287+Abr!V287+May!V287+Jun!V287+Jul!V287+Ago!V287+Set!V287+Oct!V287+Nov!V287+Dic!V287</f>
        <v>1</v>
      </c>
      <c r="AR287" s="33">
        <f t="shared" si="70"/>
        <v>10</v>
      </c>
      <c r="AS287" s="24">
        <f t="shared" si="71"/>
        <v>10</v>
      </c>
      <c r="AT287" s="24">
        <f>+Ene!W287+Feb!W287+Mar!W287+Abr!W287+May!W287+Jun!W287+Jul!W287+Ago!W287+Set!W287+Oct!W287+Nov!W287+Dic!W287</f>
        <v>0</v>
      </c>
      <c r="AU287" s="33">
        <f t="shared" si="72"/>
        <v>0</v>
      </c>
    </row>
    <row r="288" spans="1:47" s="12" customFormat="1" ht="10.199999999999999" x14ac:dyDescent="0.2">
      <c r="A288" s="45" t="s">
        <v>315</v>
      </c>
      <c r="B288" s="45" t="s">
        <v>215</v>
      </c>
      <c r="C288" s="46">
        <v>870</v>
      </c>
      <c r="D288" s="45" t="s">
        <v>281</v>
      </c>
      <c r="E288" s="45" t="s">
        <v>143</v>
      </c>
      <c r="F288" s="45" t="s">
        <v>230</v>
      </c>
      <c r="G288" s="46" t="s">
        <v>282</v>
      </c>
      <c r="H288" s="46">
        <v>291</v>
      </c>
      <c r="I288" s="45" t="s">
        <v>443</v>
      </c>
      <c r="J288" s="24">
        <v>36</v>
      </c>
      <c r="K288" s="27">
        <f>+Ene!J288+Feb!J288+Mar!J288+Abr!J288+May!J288+Jun!J288+Jul!J288+Ago!J288+Set!J288+Oct!J288+Nov!J288+Dic!J288</f>
        <v>6</v>
      </c>
      <c r="L288" s="33">
        <f t="shared" si="59"/>
        <v>16.666666666666664</v>
      </c>
      <c r="M288" s="37">
        <v>32</v>
      </c>
      <c r="N288" s="24">
        <f>+Ene!K288+Feb!K288+Mar!K288+Abr!K288+May!K288+Jun!K288+Jul!K288+Ago!K288+Set!K288+Oct!K288+Nov!K288+Dic!K288</f>
        <v>6</v>
      </c>
      <c r="O288" s="33">
        <f t="shared" si="60"/>
        <v>18.75</v>
      </c>
      <c r="P288" s="37">
        <v>30</v>
      </c>
      <c r="Q288" s="24">
        <f>+Ene!L288+Feb!L288+Mar!L288+Abr!L288+May!L288+Jun!L288+Jul!L288+Ago!L288+Set!L288+Oct!L288+Nov!L288+Dic!L288</f>
        <v>3</v>
      </c>
      <c r="R288" s="33">
        <f t="shared" si="61"/>
        <v>10</v>
      </c>
      <c r="S288" s="44">
        <v>30</v>
      </c>
      <c r="T288" s="24">
        <f>+Ene!M288+Feb!M288+Mar!M288+Abr!M288+May!M288+Jun!M288+Jul!M288+Ago!M288+Set!M288+Oct!M288+Nov!M288+Dic!M288</f>
        <v>1</v>
      </c>
      <c r="U288" s="33">
        <f t="shared" si="62"/>
        <v>3.3333333333333335</v>
      </c>
      <c r="V288" s="44">
        <v>51</v>
      </c>
      <c r="W288" s="23">
        <f>+Ene!N288+Feb!N288+Mar!N288+Abr!N288+May!N288+Jun!N288+Jul!N288+Ago!N288+Set!N288+Oct!N288+Nov!N288+Dic!N288</f>
        <v>8</v>
      </c>
      <c r="X288" s="42">
        <f t="shared" si="63"/>
        <v>15.686274509803921</v>
      </c>
      <c r="Y288" s="37">
        <v>98</v>
      </c>
      <c r="Z288" s="24">
        <f>+Ene!O288+Feb!O288+Mar!O288+Abr!O288+May!O288+Jun!O288+Jul!O288+Ago!O288+Set!O288+Oct!O288+Nov!O288+Dic!O288</f>
        <v>25</v>
      </c>
      <c r="AA288" s="33">
        <f t="shared" si="64"/>
        <v>25.510204081632654</v>
      </c>
      <c r="AB288" s="37">
        <v>98</v>
      </c>
      <c r="AC288" s="24">
        <f>+Ene!P288+Feb!P288+Mar!P288+Abr!P288+May!P288+Jun!P288+Jul!P288+Ago!P288+Set!P288+Oct!P288+Nov!P288+Dic!P288</f>
        <v>17</v>
      </c>
      <c r="AD288" s="33">
        <f t="shared" si="65"/>
        <v>17.346938775510203</v>
      </c>
      <c r="AE288" s="24">
        <v>36</v>
      </c>
      <c r="AF288" s="24">
        <f>+Ene!Q288+Feb!Q288+Mar!Q288+Abr!Q288+May!Q288+Jun!Q288+Jul!Q288+Ago!Q288+Set!Q288+Oct!Q288+Nov!Q288+Dic!Q288</f>
        <v>7</v>
      </c>
      <c r="AG288" s="33">
        <f t="shared" si="66"/>
        <v>19.444444444444446</v>
      </c>
      <c r="AH288" s="37">
        <v>130</v>
      </c>
      <c r="AI288" s="24">
        <f>+Ene!R288+Feb!R288+Mar!R288+Abr!R288+May!R288+Jun!R288+Jul!R288+Ago!R288+Set!R288+Oct!R288+Nov!R288+Dic!R288</f>
        <v>7</v>
      </c>
      <c r="AJ288" s="33">
        <f t="shared" si="67"/>
        <v>5.384615384615385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24">
        <v>98</v>
      </c>
      <c r="AN288" s="24">
        <f>+Ene!U288+Feb!U288+Mar!U288+Abr!U288+May!U288+Jun!U288+Jul!U288+Ago!U288+Set!U288+Oct!U288+Nov!U288+Dic!U288</f>
        <v>58</v>
      </c>
      <c r="AO288" s="33">
        <f t="shared" si="68"/>
        <v>59.183673469387756</v>
      </c>
      <c r="AP288" s="24">
        <f t="shared" si="69"/>
        <v>58</v>
      </c>
      <c r="AQ288" s="24">
        <f>+Ene!V288+Feb!V288+Mar!V288+Abr!V288+May!V288+Jun!V288+Jul!V288+Ago!V288+Set!V288+Oct!V288+Nov!V288+Dic!V288</f>
        <v>2</v>
      </c>
      <c r="AR288" s="33">
        <f t="shared" si="70"/>
        <v>3.4482758620689653</v>
      </c>
      <c r="AS288" s="24">
        <f t="shared" si="71"/>
        <v>58</v>
      </c>
      <c r="AT288" s="24">
        <f>+Ene!W288+Feb!W288+Mar!W288+Abr!W288+May!W288+Jun!W288+Jul!W288+Ago!W288+Set!W288+Oct!W288+Nov!W288+Dic!W288</f>
        <v>10</v>
      </c>
      <c r="AU288" s="33">
        <f t="shared" si="72"/>
        <v>17.241379310344829</v>
      </c>
    </row>
    <row r="289" spans="1:47" s="12" customFormat="1" ht="10.199999999999999" x14ac:dyDescent="0.2">
      <c r="A289" s="45" t="s">
        <v>315</v>
      </c>
      <c r="B289" s="45" t="s">
        <v>143</v>
      </c>
      <c r="C289" s="46">
        <v>870</v>
      </c>
      <c r="D289" s="45" t="s">
        <v>281</v>
      </c>
      <c r="E289" s="45" t="s">
        <v>143</v>
      </c>
      <c r="F289" s="45" t="s">
        <v>230</v>
      </c>
      <c r="G289" s="46" t="s">
        <v>284</v>
      </c>
      <c r="H289" s="46">
        <v>292</v>
      </c>
      <c r="I289" s="45" t="s">
        <v>444</v>
      </c>
      <c r="J289" s="24">
        <v>18</v>
      </c>
      <c r="K289" s="27">
        <f>+Ene!J289+Feb!J289+Mar!J289+Abr!J289+May!J289+Jun!J289+Jul!J289+Ago!J289+Set!J289+Oct!J289+Nov!J289+Dic!J289</f>
        <v>1</v>
      </c>
      <c r="L289" s="33">
        <f t="shared" si="59"/>
        <v>5.5555555555555554</v>
      </c>
      <c r="M289" s="37">
        <v>18</v>
      </c>
      <c r="N289" s="24">
        <f>+Ene!K289+Feb!K289+Mar!K289+Abr!K289+May!K289+Jun!K289+Jul!K289+Ago!K289+Set!K289+Oct!K289+Nov!K289+Dic!K289</f>
        <v>1</v>
      </c>
      <c r="O289" s="33">
        <f t="shared" si="60"/>
        <v>5.5555555555555554</v>
      </c>
      <c r="P289" s="37">
        <v>22</v>
      </c>
      <c r="Q289" s="24">
        <f>+Ene!L289+Feb!L289+Mar!L289+Abr!L289+May!L289+Jun!L289+Jul!L289+Ago!L289+Set!L289+Oct!L289+Nov!L289+Dic!L289</f>
        <v>1</v>
      </c>
      <c r="R289" s="33">
        <f t="shared" si="61"/>
        <v>4.5454545454545459</v>
      </c>
      <c r="S289" s="44">
        <v>22</v>
      </c>
      <c r="T289" s="24">
        <f>+Ene!M289+Feb!M289+Mar!M289+Abr!M289+May!M289+Jun!M289+Jul!M289+Ago!M289+Set!M289+Oct!M289+Nov!M289+Dic!M289</f>
        <v>1</v>
      </c>
      <c r="U289" s="33">
        <f t="shared" si="62"/>
        <v>4.5454545454545459</v>
      </c>
      <c r="V289" s="44">
        <v>0</v>
      </c>
      <c r="W289" s="23">
        <f>+Ene!N289+Feb!N289+Mar!N289+Abr!N289+May!N289+Jun!N289+Jul!N289+Ago!N289+Set!N289+Oct!N289+Nov!N289+Dic!N289</f>
        <v>4</v>
      </c>
      <c r="X289" s="42">
        <f t="shared" si="63"/>
        <v>0</v>
      </c>
      <c r="Y289" s="37">
        <v>58</v>
      </c>
      <c r="Z289" s="24">
        <f>+Ene!O289+Feb!O289+Mar!O289+Abr!O289+May!O289+Jun!O289+Jul!O289+Ago!O289+Set!O289+Oct!O289+Nov!O289+Dic!O289</f>
        <v>5</v>
      </c>
      <c r="AA289" s="33">
        <f t="shared" si="64"/>
        <v>8.6206896551724146</v>
      </c>
      <c r="AB289" s="37">
        <v>58</v>
      </c>
      <c r="AC289" s="24">
        <f>+Ene!P289+Feb!P289+Mar!P289+Abr!P289+May!P289+Jun!P289+Jul!P289+Ago!P289+Set!P289+Oct!P289+Nov!P289+Dic!P289</f>
        <v>6</v>
      </c>
      <c r="AD289" s="33">
        <f t="shared" si="65"/>
        <v>10.344827586206897</v>
      </c>
      <c r="AE289" s="24">
        <v>18</v>
      </c>
      <c r="AF289" s="24">
        <f>+Ene!Q289+Feb!Q289+Mar!Q289+Abr!Q289+May!Q289+Jun!Q289+Jul!Q289+Ago!Q289+Set!Q289+Oct!Q289+Nov!Q289+Dic!Q289</f>
        <v>0</v>
      </c>
      <c r="AG289" s="33">
        <f t="shared" si="66"/>
        <v>0</v>
      </c>
      <c r="AH289" s="37">
        <v>82</v>
      </c>
      <c r="AI289" s="24">
        <f>+Ene!R289+Feb!R289+Mar!R289+Abr!R289+May!R289+Jun!R289+Jul!R289+Ago!R289+Set!R289+Oct!R289+Nov!R289+Dic!R289</f>
        <v>0</v>
      </c>
      <c r="AJ289" s="33">
        <f t="shared" si="67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24">
        <v>58</v>
      </c>
      <c r="AN289" s="24">
        <f>+Ene!U289+Feb!U289+Mar!U289+Abr!U289+May!U289+Jun!U289+Jul!U289+Ago!U289+Set!U289+Oct!U289+Nov!U289+Dic!U289</f>
        <v>2</v>
      </c>
      <c r="AO289" s="33">
        <f t="shared" si="68"/>
        <v>3.4482758620689653</v>
      </c>
      <c r="AP289" s="24">
        <f t="shared" si="69"/>
        <v>2</v>
      </c>
      <c r="AQ289" s="24">
        <f>+Ene!V289+Feb!V289+Mar!V289+Abr!V289+May!V289+Jun!V289+Jul!V289+Ago!V289+Set!V289+Oct!V289+Nov!V289+Dic!V289</f>
        <v>0</v>
      </c>
      <c r="AR289" s="33">
        <f t="shared" si="70"/>
        <v>0</v>
      </c>
      <c r="AS289" s="24">
        <f t="shared" si="71"/>
        <v>2</v>
      </c>
      <c r="AT289" s="24">
        <f>+Ene!W289+Feb!W289+Mar!W289+Abr!W289+May!W289+Jun!W289+Jul!W289+Ago!W289+Set!W289+Oct!W289+Nov!W289+Dic!W289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281</v>
      </c>
      <c r="E290" s="45" t="s">
        <v>5</v>
      </c>
      <c r="F290" s="45" t="s">
        <v>5</v>
      </c>
      <c r="G290" s="46" t="s">
        <v>284</v>
      </c>
      <c r="H290" s="46">
        <v>293</v>
      </c>
      <c r="I290" s="45" t="s">
        <v>150</v>
      </c>
      <c r="J290" s="24">
        <v>60</v>
      </c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45.804260307247233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>
        <v>60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54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v>0</v>
      </c>
      <c r="W290" s="23">
        <f>+Ene!N290+Feb!N290+Mar!N290+Abr!N290+May!N290+Jun!N290+Jul!N290+Ago!N290+Set!N290+Oct!N290+Nov!N290+Dic!N290</f>
        <v>0</v>
      </c>
      <c r="X290" s="42">
        <f t="shared" si="63"/>
        <v>0</v>
      </c>
      <c r="Y290" s="37">
        <v>165.80426030724723</v>
      </c>
      <c r="Z290" s="24">
        <f>+Ene!O290+Feb!O290+Mar!O290+Abr!O290+May!O290+Jun!O290+Jul!O290+Ago!O290+Set!O290+Oct!O290+Nov!O290+Dic!O290</f>
        <v>0</v>
      </c>
      <c r="AA290" s="33">
        <f t="shared" si="64"/>
        <v>0</v>
      </c>
      <c r="AB290" s="37">
        <v>165.80426030724723</v>
      </c>
      <c r="AC290" s="24">
        <f>+Ene!P290+Feb!P290+Mar!P290+Abr!P290+May!P290+Jun!P290+Jul!P290+Ago!P290+Set!P290+Oct!P290+Nov!P290+Dic!P290</f>
        <v>0</v>
      </c>
      <c r="AD290" s="33">
        <f t="shared" si="65"/>
        <v>0</v>
      </c>
      <c r="AE290" s="24">
        <v>60</v>
      </c>
      <c r="AF290" s="24">
        <f>+Ene!Q290+Feb!Q290+Mar!Q290+Abr!Q290+May!Q290+Jun!Q290+Jul!Q290+Ago!Q290+Set!Q290+Oct!Q290+Nov!Q290+Dic!Q290</f>
        <v>0</v>
      </c>
      <c r="AG290" s="33">
        <f t="shared" si="66"/>
        <v>0</v>
      </c>
      <c r="AH290" s="37">
        <v>212.76293644682076</v>
      </c>
      <c r="AI290" s="24">
        <f>+Ene!R290+Feb!R290+Mar!R290+Abr!R290+May!R290+Jun!R290+Jul!R290+Ago!R290+Set!R290+Oct!R290+Nov!R290+Dic!R290</f>
        <v>0</v>
      </c>
      <c r="AJ290" s="33">
        <f t="shared" si="67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24">
        <v>165.80426030724723</v>
      </c>
      <c r="AN290" s="24">
        <f>+Ene!U290+Feb!U290+Mar!U290+Abr!U290+May!U290+Jun!U290+Jul!U290+Ago!U290+Set!U290+Oct!U290+Nov!U290+Dic!U290</f>
        <v>0</v>
      </c>
      <c r="AO290" s="33">
        <f t="shared" si="68"/>
        <v>0</v>
      </c>
      <c r="AP290" s="24">
        <f t="shared" si="69"/>
        <v>0</v>
      </c>
      <c r="AQ290" s="24">
        <f>+Ene!V290+Feb!V290+Mar!V290+Abr!V290+May!V290+Jun!V290+Jul!V290+Ago!V290+Set!V290+Oct!V290+Nov!V290+Dic!V290</f>
        <v>0</v>
      </c>
      <c r="AR290" s="33">
        <f t="shared" si="70"/>
        <v>0</v>
      </c>
      <c r="AS290" s="24">
        <f t="shared" si="71"/>
        <v>0</v>
      </c>
      <c r="AT290" s="24">
        <f>+Ene!W290+Feb!W290+Mar!W290+Abr!W290+May!W290+Jun!W290+Jul!W290+Ago!W290+Set!W290+Oct!W290+Nov!W290+Dic!W290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351</v>
      </c>
      <c r="E291" s="45" t="s">
        <v>31</v>
      </c>
      <c r="F291" s="45" t="s">
        <v>32</v>
      </c>
      <c r="G291" s="46" t="s">
        <v>284</v>
      </c>
      <c r="H291" s="46">
        <v>294</v>
      </c>
      <c r="I291" s="45" t="s">
        <v>445</v>
      </c>
      <c r="J291" s="24">
        <v>7</v>
      </c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8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>
        <v>10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13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v>0</v>
      </c>
      <c r="W291" s="23">
        <f>+Ene!N291+Feb!N291+Mar!N291+Abr!N291+May!N291+Jun!N291+Jul!N291+Ago!N291+Set!N291+Oct!N291+Nov!N291+Dic!N291</f>
        <v>0</v>
      </c>
      <c r="X291" s="42">
        <f t="shared" si="63"/>
        <v>0</v>
      </c>
      <c r="Y291" s="37">
        <v>25</v>
      </c>
      <c r="Z291" s="24">
        <f>+Ene!O291+Feb!O291+Mar!O291+Abr!O291+May!O291+Jun!O291+Jul!O291+Ago!O291+Set!O291+Oct!O291+Nov!O291+Dic!O291</f>
        <v>0</v>
      </c>
      <c r="AA291" s="33">
        <f t="shared" si="64"/>
        <v>0</v>
      </c>
      <c r="AB291" s="37">
        <v>25</v>
      </c>
      <c r="AC291" s="24">
        <f>+Ene!P291+Feb!P291+Mar!P291+Abr!P291+May!P291+Jun!P291+Jul!P291+Ago!P291+Set!P291+Oct!P291+Nov!P291+Dic!P291</f>
        <v>0</v>
      </c>
      <c r="AD291" s="33">
        <f t="shared" si="65"/>
        <v>0</v>
      </c>
      <c r="AE291" s="24">
        <v>7</v>
      </c>
      <c r="AF291" s="24">
        <f>+Ene!Q291+Feb!Q291+Mar!Q291+Abr!Q291+May!Q291+Jun!Q291+Jul!Q291+Ago!Q291+Set!Q291+Oct!Q291+Nov!Q291+Dic!Q291</f>
        <v>0</v>
      </c>
      <c r="AG291" s="33">
        <f t="shared" si="66"/>
        <v>0</v>
      </c>
      <c r="AH291" s="37">
        <v>39</v>
      </c>
      <c r="AI291" s="24">
        <f>+Ene!R291+Feb!R291+Mar!R291+Abr!R291+May!R291+Jun!R291+Jul!R291+Ago!R291+Set!R291+Oct!R291+Nov!R291+Dic!R291</f>
        <v>0</v>
      </c>
      <c r="AJ291" s="33">
        <f t="shared" si="67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24">
        <v>25</v>
      </c>
      <c r="AN291" s="24">
        <f>+Ene!U291+Feb!U291+Mar!U291+Abr!U291+May!U291+Jun!U291+Jul!U291+Ago!U291+Set!U291+Oct!U291+Nov!U291+Dic!U291</f>
        <v>0</v>
      </c>
      <c r="AO291" s="33">
        <f t="shared" si="68"/>
        <v>0</v>
      </c>
      <c r="AP291" s="24">
        <f t="shared" si="69"/>
        <v>0</v>
      </c>
      <c r="AQ291" s="24">
        <f>+Ene!V291+Feb!V291+Mar!V291+Abr!V291+May!V291+Jun!V291+Jul!V291+Ago!V291+Set!V291+Oct!V291+Nov!V291+Dic!V291</f>
        <v>0</v>
      </c>
      <c r="AR291" s="33">
        <f t="shared" si="70"/>
        <v>0</v>
      </c>
      <c r="AS291" s="24">
        <f t="shared" si="71"/>
        <v>0</v>
      </c>
      <c r="AT291" s="24">
        <f>+Ene!W291+Feb!W291+Mar!W291+Abr!W291+May!W291+Jun!W291+Jul!W291+Ago!W291+Set!W291+Oct!W291+Nov!W291+Dic!W291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351</v>
      </c>
      <c r="E292" s="45" t="s">
        <v>31</v>
      </c>
      <c r="F292" s="45" t="s">
        <v>32</v>
      </c>
      <c r="G292" s="46" t="s">
        <v>284</v>
      </c>
      <c r="H292" s="46">
        <v>295</v>
      </c>
      <c r="I292" s="45" t="s">
        <v>446</v>
      </c>
      <c r="J292" s="24">
        <v>9</v>
      </c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8</v>
      </c>
      <c r="N292" s="24">
        <f>+Ene!K292+Feb!K292+Mar!K292+Abr!K292+May!K292+Jun!K292+Jul!K292+Ago!K292+Set!K292+Oct!K292+Nov!K292+Dic!K292</f>
        <v>0</v>
      </c>
      <c r="O292" s="33">
        <f t="shared" si="60"/>
        <v>0</v>
      </c>
      <c r="P292" s="37">
        <v>12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12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v>0</v>
      </c>
      <c r="W292" s="23">
        <f>+Ene!N292+Feb!N292+Mar!N292+Abr!N292+May!N292+Jun!N292+Jul!N292+Ago!N292+Set!N292+Oct!N292+Nov!N292+Dic!N292</f>
        <v>0</v>
      </c>
      <c r="X292" s="42">
        <f t="shared" si="63"/>
        <v>0</v>
      </c>
      <c r="Y292" s="37">
        <v>29</v>
      </c>
      <c r="Z292" s="24">
        <f>+Ene!O292+Feb!O292+Mar!O292+Abr!O292+May!O292+Jun!O292+Jul!O292+Ago!O292+Set!O292+Oct!O292+Nov!O292+Dic!O292</f>
        <v>0</v>
      </c>
      <c r="AA292" s="33">
        <f t="shared" si="64"/>
        <v>0</v>
      </c>
      <c r="AB292" s="37">
        <v>29</v>
      </c>
      <c r="AC292" s="24">
        <f>+Ene!P292+Feb!P292+Mar!P292+Abr!P292+May!P292+Jun!P292+Jul!P292+Ago!P292+Set!P292+Oct!P292+Nov!P292+Dic!P292</f>
        <v>0</v>
      </c>
      <c r="AD292" s="33">
        <f t="shared" si="65"/>
        <v>0</v>
      </c>
      <c r="AE292" s="24">
        <v>9</v>
      </c>
      <c r="AF292" s="24">
        <f>+Ene!Q292+Feb!Q292+Mar!Q292+Abr!Q292+May!Q292+Jun!Q292+Jul!Q292+Ago!Q292+Set!Q292+Oct!Q292+Nov!Q292+Dic!Q292</f>
        <v>0</v>
      </c>
      <c r="AG292" s="33">
        <f t="shared" si="66"/>
        <v>0</v>
      </c>
      <c r="AH292" s="37">
        <v>40</v>
      </c>
      <c r="AI292" s="24">
        <f>+Ene!R292+Feb!R292+Mar!R292+Abr!R292+May!R292+Jun!R292+Jul!R292+Ago!R292+Set!R292+Oct!R292+Nov!R292+Dic!R292</f>
        <v>0</v>
      </c>
      <c r="AJ292" s="33">
        <f t="shared" si="67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24">
        <v>29</v>
      </c>
      <c r="AN292" s="24">
        <f>+Ene!U292+Feb!U292+Mar!U292+Abr!U292+May!U292+Jun!U292+Jul!U292+Ago!U292+Set!U292+Oct!U292+Nov!U292+Dic!U292</f>
        <v>0</v>
      </c>
      <c r="AO292" s="33">
        <f t="shared" si="68"/>
        <v>0</v>
      </c>
      <c r="AP292" s="24">
        <f t="shared" si="69"/>
        <v>0</v>
      </c>
      <c r="AQ292" s="24">
        <f>+Ene!V292+Feb!V292+Mar!V292+Abr!V292+May!V292+Jun!V292+Jul!V292+Ago!V292+Set!V292+Oct!V292+Nov!V292+Dic!V292</f>
        <v>0</v>
      </c>
      <c r="AR292" s="33">
        <f t="shared" si="70"/>
        <v>0</v>
      </c>
      <c r="AS292" s="24">
        <f t="shared" si="71"/>
        <v>0</v>
      </c>
      <c r="AT292" s="24">
        <f>+Ene!W292+Feb!W292+Mar!W292+Abr!W292+May!W292+Jun!W292+Jul!W292+Ago!W292+Set!W292+Oct!W292+Nov!W292+Dic!W292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351</v>
      </c>
      <c r="E293" s="45" t="s">
        <v>31</v>
      </c>
      <c r="F293" s="45" t="s">
        <v>173</v>
      </c>
      <c r="G293" s="46" t="s">
        <v>284</v>
      </c>
      <c r="H293" s="46">
        <v>296</v>
      </c>
      <c r="I293" s="45" t="s">
        <v>174</v>
      </c>
      <c r="J293" s="24">
        <v>10</v>
      </c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5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>
        <v>8</v>
      </c>
      <c r="Q293" s="24">
        <f>+Ene!L293+Feb!L293+Mar!L293+Abr!L293+May!L293+Jun!L293+Jul!L293+Ago!L293+Set!L293+Oct!L293+Nov!L293+Dic!L293</f>
        <v>3</v>
      </c>
      <c r="R293" s="33">
        <f t="shared" si="61"/>
        <v>37.5</v>
      </c>
      <c r="S293" s="44">
        <v>16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v>0</v>
      </c>
      <c r="W293" s="23">
        <f>+Ene!N293+Feb!N293+Mar!N293+Abr!N293+May!N293+Jun!N293+Jul!N293+Ago!N293+Set!N293+Oct!N293+Nov!N293+Dic!N293</f>
        <v>0</v>
      </c>
      <c r="X293" s="42">
        <f t="shared" si="63"/>
        <v>0</v>
      </c>
      <c r="Y293" s="37">
        <v>23</v>
      </c>
      <c r="Z293" s="24">
        <f>+Ene!O293+Feb!O293+Mar!O293+Abr!O293+May!O293+Jun!O293+Jul!O293+Ago!O293+Set!O293+Oct!O293+Nov!O293+Dic!O293</f>
        <v>1</v>
      </c>
      <c r="AA293" s="33">
        <f t="shared" si="64"/>
        <v>4.3478260869565215</v>
      </c>
      <c r="AB293" s="37">
        <v>23</v>
      </c>
      <c r="AC293" s="24">
        <f>+Ene!P293+Feb!P293+Mar!P293+Abr!P293+May!P293+Jun!P293+Jul!P293+Ago!P293+Set!P293+Oct!P293+Nov!P293+Dic!P293</f>
        <v>3</v>
      </c>
      <c r="AD293" s="33">
        <f t="shared" si="65"/>
        <v>13.043478260869565</v>
      </c>
      <c r="AE293" s="24">
        <v>10</v>
      </c>
      <c r="AF293" s="24">
        <f>+Ene!Q293+Feb!Q293+Mar!Q293+Abr!Q293+May!Q293+Jun!Q293+Jul!Q293+Ago!Q293+Set!Q293+Oct!Q293+Nov!Q293+Dic!Q293</f>
        <v>0</v>
      </c>
      <c r="AG293" s="33">
        <f t="shared" si="66"/>
        <v>0</v>
      </c>
      <c r="AH293" s="37">
        <v>34</v>
      </c>
      <c r="AI293" s="24">
        <f>+Ene!R293+Feb!R293+Mar!R293+Abr!R293+May!R293+Jun!R293+Jul!R293+Ago!R293+Set!R293+Oct!R293+Nov!R293+Dic!R293</f>
        <v>4</v>
      </c>
      <c r="AJ293" s="33">
        <f t="shared" si="67"/>
        <v>11.76470588235294</v>
      </c>
      <c r="AK293" s="24">
        <f>+Ene!S293+Feb!S293+Mar!S293+Abr!S293+May!S293+Jun!S293+Jul!S293+Ago!S293+Set!S293+Oct!S293+Nov!S293+Dic!S293</f>
        <v>1</v>
      </c>
      <c r="AL293" s="24">
        <f>+Ene!T293+Feb!T293+Mar!T293+Abr!T293+May!T293+Jun!T293+Jul!T293+Ago!T293+Set!T293+Oct!T293+Nov!T293+Dic!T293</f>
        <v>0</v>
      </c>
      <c r="AM293" s="24">
        <v>23</v>
      </c>
      <c r="AN293" s="24">
        <f>+Ene!U293+Feb!U293+Mar!U293+Abr!U293+May!U293+Jun!U293+Jul!U293+Ago!U293+Set!U293+Oct!U293+Nov!U293+Dic!U293</f>
        <v>1</v>
      </c>
      <c r="AO293" s="33">
        <f t="shared" si="68"/>
        <v>4.3478260869565215</v>
      </c>
      <c r="AP293" s="24">
        <f t="shared" si="69"/>
        <v>1</v>
      </c>
      <c r="AQ293" s="24">
        <f>+Ene!V293+Feb!V293+Mar!V293+Abr!V293+May!V293+Jun!V293+Jul!V293+Ago!V293+Set!V293+Oct!V293+Nov!V293+Dic!V293</f>
        <v>0</v>
      </c>
      <c r="AR293" s="33">
        <f t="shared" si="70"/>
        <v>0</v>
      </c>
      <c r="AS293" s="24">
        <f t="shared" si="71"/>
        <v>1</v>
      </c>
      <c r="AT293" s="24">
        <f>+Ene!W293+Feb!W293+Mar!W293+Abr!W293+May!W293+Jun!W293+Jul!W293+Ago!W293+Set!W293+Oct!W293+Nov!W293+Dic!W293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351</v>
      </c>
      <c r="E294" s="45" t="s">
        <v>31</v>
      </c>
      <c r="F294" s="45" t="s">
        <v>173</v>
      </c>
      <c r="G294" s="46" t="s">
        <v>284</v>
      </c>
      <c r="H294" s="46">
        <v>297</v>
      </c>
      <c r="I294" s="45" t="s">
        <v>447</v>
      </c>
      <c r="J294" s="24">
        <v>68</v>
      </c>
      <c r="K294" s="27">
        <f>+Ene!J294+Feb!J294+Mar!J294+Abr!J294+May!J294+Jun!J294+Jul!J294+Ago!J294+Set!J294+Oct!J294+Nov!J294+Dic!J294</f>
        <v>1</v>
      </c>
      <c r="L294" s="33">
        <f t="shared" si="59"/>
        <v>1.4705882352941175</v>
      </c>
      <c r="M294" s="37">
        <v>9</v>
      </c>
      <c r="N294" s="24">
        <f>+Ene!K294+Feb!K294+Mar!K294+Abr!K294+May!K294+Jun!K294+Jul!K294+Ago!K294+Set!K294+Oct!K294+Nov!K294+Dic!K294</f>
        <v>1</v>
      </c>
      <c r="O294" s="33">
        <f t="shared" si="60"/>
        <v>11.111111111111111</v>
      </c>
      <c r="P294" s="37">
        <v>18</v>
      </c>
      <c r="Q294" s="24">
        <f>+Ene!L294+Feb!L294+Mar!L294+Abr!L294+May!L294+Jun!L294+Jul!L294+Ago!L294+Set!L294+Oct!L294+Nov!L294+Dic!L294</f>
        <v>4</v>
      </c>
      <c r="R294" s="33">
        <f t="shared" si="61"/>
        <v>22.222222222222221</v>
      </c>
      <c r="S294" s="44">
        <v>55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v>0</v>
      </c>
      <c r="W294" s="23">
        <f>+Ene!N294+Feb!N294+Mar!N294+Abr!N294+May!N294+Jun!N294+Jul!N294+Ago!N294+Set!N294+Oct!N294+Nov!N294+Dic!N294</f>
        <v>3</v>
      </c>
      <c r="X294" s="42">
        <f t="shared" si="63"/>
        <v>0</v>
      </c>
      <c r="Y294" s="37">
        <v>95</v>
      </c>
      <c r="Z294" s="24">
        <f>+Ene!O294+Feb!O294+Mar!O294+Abr!O294+May!O294+Jun!O294+Jul!O294+Ago!O294+Set!O294+Oct!O294+Nov!O294+Dic!O294</f>
        <v>9</v>
      </c>
      <c r="AA294" s="33">
        <f t="shared" si="64"/>
        <v>9.4736842105263168</v>
      </c>
      <c r="AB294" s="37">
        <v>95</v>
      </c>
      <c r="AC294" s="24">
        <f>+Ene!P294+Feb!P294+Mar!P294+Abr!P294+May!P294+Jun!P294+Jul!P294+Ago!P294+Set!P294+Oct!P294+Nov!P294+Dic!P294</f>
        <v>8</v>
      </c>
      <c r="AD294" s="33">
        <f t="shared" si="65"/>
        <v>8.4210526315789469</v>
      </c>
      <c r="AE294" s="24">
        <v>68</v>
      </c>
      <c r="AF294" s="24">
        <f>+Ene!Q294+Feb!Q294+Mar!Q294+Abr!Q294+May!Q294+Jun!Q294+Jul!Q294+Ago!Q294+Set!Q294+Oct!Q294+Nov!Q294+Dic!Q294</f>
        <v>4</v>
      </c>
      <c r="AG294" s="33">
        <f t="shared" si="66"/>
        <v>5.8823529411764701</v>
      </c>
      <c r="AH294" s="37">
        <v>125</v>
      </c>
      <c r="AI294" s="24">
        <f>+Ene!R294+Feb!R294+Mar!R294+Abr!R294+May!R294+Jun!R294+Jul!R294+Ago!R294+Set!R294+Oct!R294+Nov!R294+Dic!R294</f>
        <v>5</v>
      </c>
      <c r="AJ294" s="33">
        <f t="shared" si="67"/>
        <v>4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24">
        <v>95</v>
      </c>
      <c r="AN294" s="24">
        <f>+Ene!U294+Feb!U294+Mar!U294+Abr!U294+May!U294+Jun!U294+Jul!U294+Ago!U294+Set!U294+Oct!U294+Nov!U294+Dic!U294</f>
        <v>0</v>
      </c>
      <c r="AO294" s="33">
        <f t="shared" si="68"/>
        <v>0</v>
      </c>
      <c r="AP294" s="24">
        <f t="shared" si="69"/>
        <v>0</v>
      </c>
      <c r="AQ294" s="24">
        <f>+Ene!V294+Feb!V294+Mar!V294+Abr!V294+May!V294+Jun!V294+Jul!V294+Ago!V294+Set!V294+Oct!V294+Nov!V294+Dic!V294</f>
        <v>0</v>
      </c>
      <c r="AR294" s="33">
        <f t="shared" si="70"/>
        <v>0</v>
      </c>
      <c r="AS294" s="24">
        <f t="shared" si="71"/>
        <v>0</v>
      </c>
      <c r="AT294" s="24">
        <f>+Ene!W294+Feb!W294+Mar!W294+Abr!W294+May!W294+Jun!W294+Jul!W294+Ago!W294+Set!W294+Oct!W294+Nov!W294+Dic!W294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351</v>
      </c>
      <c r="E295" s="45" t="s">
        <v>31</v>
      </c>
      <c r="F295" s="45" t="s">
        <v>32</v>
      </c>
      <c r="G295" s="46" t="s">
        <v>284</v>
      </c>
      <c r="H295" s="46">
        <v>298</v>
      </c>
      <c r="I295" s="45" t="s">
        <v>448</v>
      </c>
      <c r="J295" s="24">
        <v>28</v>
      </c>
      <c r="K295" s="27">
        <f>+Ene!J295+Feb!J295+Mar!J295+Abr!J295+May!J295+Jun!J295+Jul!J295+Ago!J295+Set!J295+Oct!J295+Nov!J295+Dic!J295</f>
        <v>2</v>
      </c>
      <c r="L295" s="33">
        <f t="shared" si="59"/>
        <v>7.1428571428571423</v>
      </c>
      <c r="M295" s="37">
        <v>12</v>
      </c>
      <c r="N295" s="24">
        <f>+Ene!K295+Feb!K295+Mar!K295+Abr!K295+May!K295+Jun!K295+Jul!K295+Ago!K295+Set!K295+Oct!K295+Nov!K295+Dic!K295</f>
        <v>2</v>
      </c>
      <c r="O295" s="33">
        <f t="shared" si="60"/>
        <v>16.666666666666664</v>
      </c>
      <c r="P295" s="37">
        <v>18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15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v>0</v>
      </c>
      <c r="W295" s="23">
        <f>+Ene!N295+Feb!N295+Mar!N295+Abr!N295+May!N295+Jun!N295+Jul!N295+Ago!N295+Set!N295+Oct!N295+Nov!N295+Dic!N295</f>
        <v>0</v>
      </c>
      <c r="X295" s="42">
        <f t="shared" si="63"/>
        <v>0</v>
      </c>
      <c r="Y295" s="37">
        <v>58</v>
      </c>
      <c r="Z295" s="24">
        <f>+Ene!O295+Feb!O295+Mar!O295+Abr!O295+May!O295+Jun!O295+Jul!O295+Ago!O295+Set!O295+Oct!O295+Nov!O295+Dic!O295</f>
        <v>0</v>
      </c>
      <c r="AA295" s="33">
        <f t="shared" si="64"/>
        <v>0</v>
      </c>
      <c r="AB295" s="37">
        <v>58</v>
      </c>
      <c r="AC295" s="24">
        <f>+Ene!P295+Feb!P295+Mar!P295+Abr!P295+May!P295+Jun!P295+Jul!P295+Ago!P295+Set!P295+Oct!P295+Nov!P295+Dic!P295</f>
        <v>2</v>
      </c>
      <c r="AD295" s="33">
        <f t="shared" si="65"/>
        <v>3.4482758620689653</v>
      </c>
      <c r="AE295" s="24">
        <v>28</v>
      </c>
      <c r="AF295" s="24">
        <f>+Ene!Q295+Feb!Q295+Mar!Q295+Abr!Q295+May!Q295+Jun!Q295+Jul!Q295+Ago!Q295+Set!Q295+Oct!Q295+Nov!Q295+Dic!Q295</f>
        <v>0</v>
      </c>
      <c r="AG295" s="33">
        <f t="shared" si="66"/>
        <v>0</v>
      </c>
      <c r="AH295" s="37">
        <v>57</v>
      </c>
      <c r="AI295" s="24">
        <f>+Ene!R295+Feb!R295+Mar!R295+Abr!R295+May!R295+Jun!R295+Jul!R295+Ago!R295+Set!R295+Oct!R295+Nov!R295+Dic!R295</f>
        <v>0</v>
      </c>
      <c r="AJ295" s="33">
        <f t="shared" si="67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24">
        <v>58</v>
      </c>
      <c r="AN295" s="24">
        <f>+Ene!U295+Feb!U295+Mar!U295+Abr!U295+May!U295+Jun!U295+Jul!U295+Ago!U295+Set!U295+Oct!U295+Nov!U295+Dic!U295</f>
        <v>0</v>
      </c>
      <c r="AO295" s="33">
        <f t="shared" si="68"/>
        <v>0</v>
      </c>
      <c r="AP295" s="24">
        <f t="shared" si="69"/>
        <v>0</v>
      </c>
      <c r="AQ295" s="24">
        <f>+Ene!V295+Feb!V295+Mar!V295+Abr!V295+May!V295+Jun!V295+Jul!V295+Ago!V295+Set!V295+Oct!V295+Nov!V295+Dic!V295</f>
        <v>0</v>
      </c>
      <c r="AR295" s="33">
        <f t="shared" si="70"/>
        <v>0</v>
      </c>
      <c r="AS295" s="24">
        <f t="shared" si="71"/>
        <v>0</v>
      </c>
      <c r="AT295" s="24">
        <f>+Ene!W295+Feb!W295+Mar!W295+Abr!W295+May!W295+Jun!W295+Jul!W295+Ago!W295+Set!W295+Oct!W295+Nov!W295+Dic!W295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372</v>
      </c>
      <c r="E296" s="45" t="s">
        <v>234</v>
      </c>
      <c r="F296" s="45" t="s">
        <v>182</v>
      </c>
      <c r="G296" s="46" t="s">
        <v>284</v>
      </c>
      <c r="H296" s="46">
        <v>299</v>
      </c>
      <c r="I296" s="45" t="s">
        <v>449</v>
      </c>
      <c r="J296" s="24">
        <v>10</v>
      </c>
      <c r="K296" s="27">
        <f>+Ene!J296+Feb!J296+Mar!J296+Abr!J296+May!J296+Jun!J296+Jul!J296+Ago!J296+Set!J296+Oct!J296+Nov!J296+Dic!J296</f>
        <v>6</v>
      </c>
      <c r="L296" s="33">
        <f t="shared" si="59"/>
        <v>60</v>
      </c>
      <c r="M296" s="37">
        <v>14.418598231905637</v>
      </c>
      <c r="N296" s="24">
        <f>+Ene!K296+Feb!K296+Mar!K296+Abr!K296+May!K296+Jun!K296+Jul!K296+Ago!K296+Set!K296+Oct!K296+Nov!K296+Dic!K296</f>
        <v>6</v>
      </c>
      <c r="O296" s="33">
        <f t="shared" si="60"/>
        <v>41.612921752151557</v>
      </c>
      <c r="P296" s="37">
        <v>12</v>
      </c>
      <c r="Q296" s="24">
        <f>+Ene!L296+Feb!L296+Mar!L296+Abr!L296+May!L296+Jun!L296+Jul!L296+Ago!L296+Set!L296+Oct!L296+Nov!L296+Dic!L296</f>
        <v>0</v>
      </c>
      <c r="R296" s="33">
        <f t="shared" si="61"/>
        <v>0</v>
      </c>
      <c r="S296" s="44">
        <v>14.418598231905637</v>
      </c>
      <c r="T296" s="24">
        <f>+Ene!M296+Feb!M296+Mar!M296+Abr!M296+May!M296+Jun!M296+Jul!M296+Ago!M296+Set!M296+Oct!M296+Nov!M296+Dic!M296</f>
        <v>0</v>
      </c>
      <c r="U296" s="33">
        <f t="shared" si="62"/>
        <v>0</v>
      </c>
      <c r="V296" s="44">
        <v>0</v>
      </c>
      <c r="W296" s="23">
        <f>+Ene!N296+Feb!N296+Mar!N296+Abr!N296+May!N296+Jun!N296+Jul!N296+Ago!N296+Set!N296+Oct!N296+Nov!N296+Dic!N296</f>
        <v>3</v>
      </c>
      <c r="X296" s="42">
        <f t="shared" si="63"/>
        <v>0</v>
      </c>
      <c r="Y296" s="37">
        <v>36.418598231905634</v>
      </c>
      <c r="Z296" s="24">
        <f>+Ene!O296+Feb!O296+Mar!O296+Abr!O296+May!O296+Jun!O296+Jul!O296+Ago!O296+Set!O296+Oct!O296+Nov!O296+Dic!O296</f>
        <v>12</v>
      </c>
      <c r="AA296" s="33">
        <f t="shared" si="64"/>
        <v>32.950197378786065</v>
      </c>
      <c r="AB296" s="37">
        <v>36.418598231905634</v>
      </c>
      <c r="AC296" s="24">
        <f>+Ene!P296+Feb!P296+Mar!P296+Abr!P296+May!P296+Jun!P296+Jul!P296+Ago!P296+Set!P296+Oct!P296+Nov!P296+Dic!P296</f>
        <v>9</v>
      </c>
      <c r="AD296" s="33">
        <f t="shared" si="65"/>
        <v>24.71264803408955</v>
      </c>
      <c r="AE296" s="24">
        <v>10</v>
      </c>
      <c r="AF296" s="24">
        <f>+Ene!Q296+Feb!Q296+Mar!Q296+Abr!Q296+May!Q296+Jun!Q296+Jul!Q296+Ago!Q296+Set!Q296+Oct!Q296+Nov!Q296+Dic!Q296</f>
        <v>1</v>
      </c>
      <c r="AG296" s="33">
        <f t="shared" si="66"/>
        <v>10</v>
      </c>
      <c r="AH296" s="37">
        <v>52.837196463811267</v>
      </c>
      <c r="AI296" s="24">
        <f>+Ene!R296+Feb!R296+Mar!R296+Abr!R296+May!R296+Jun!R296+Jul!R296+Ago!R296+Set!R296+Oct!R296+Nov!R296+Dic!R296</f>
        <v>0</v>
      </c>
      <c r="AJ296" s="33">
        <f t="shared" si="67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24">
        <v>36.418598231905634</v>
      </c>
      <c r="AN296" s="24">
        <f>+Ene!U296+Feb!U296+Mar!U296+Abr!U296+May!U296+Jun!U296+Jul!U296+Ago!U296+Set!U296+Oct!U296+Nov!U296+Dic!U296</f>
        <v>12</v>
      </c>
      <c r="AO296" s="33">
        <f t="shared" si="68"/>
        <v>32.950197378786065</v>
      </c>
      <c r="AP296" s="24">
        <f t="shared" si="69"/>
        <v>12</v>
      </c>
      <c r="AQ296" s="24">
        <f>+Ene!V296+Feb!V296+Mar!V296+Abr!V296+May!V296+Jun!V296+Jul!V296+Ago!V296+Set!V296+Oct!V296+Nov!V296+Dic!V296</f>
        <v>2</v>
      </c>
      <c r="AR296" s="33">
        <f t="shared" si="70"/>
        <v>16.666666666666664</v>
      </c>
      <c r="AS296" s="24">
        <f t="shared" si="71"/>
        <v>12</v>
      </c>
      <c r="AT296" s="24">
        <f>+Ene!W296+Feb!W296+Mar!W296+Abr!W296+May!W296+Jun!W296+Jul!W296+Ago!W296+Set!W296+Oct!W296+Nov!W296+Dic!W296</f>
        <v>4</v>
      </c>
      <c r="AU296" s="33">
        <f t="shared" si="72"/>
        <v>33.333333333333329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372</v>
      </c>
      <c r="E297" s="45" t="s">
        <v>234</v>
      </c>
      <c r="F297" s="45" t="s">
        <v>182</v>
      </c>
      <c r="G297" s="46" t="s">
        <v>284</v>
      </c>
      <c r="H297" s="46">
        <v>300</v>
      </c>
      <c r="I297" s="45" t="s">
        <v>450</v>
      </c>
      <c r="J297" s="24">
        <v>9</v>
      </c>
      <c r="K297" s="27">
        <f>+Ene!J297+Feb!J297+Mar!J297+Abr!J297+May!J297+Jun!J297+Jul!J297+Ago!J297+Set!J297+Oct!J297+Nov!J297+Dic!J297</f>
        <v>1</v>
      </c>
      <c r="L297" s="33">
        <f t="shared" si="59"/>
        <v>11.111111111111111</v>
      </c>
      <c r="M297" s="37">
        <v>13</v>
      </c>
      <c r="N297" s="24">
        <f>+Ene!K297+Feb!K297+Mar!K297+Abr!K297+May!K297+Jun!K297+Jul!K297+Ago!K297+Set!K297+Oct!K297+Nov!K297+Dic!K297</f>
        <v>1</v>
      </c>
      <c r="O297" s="33">
        <f t="shared" si="60"/>
        <v>7.6923076923076925</v>
      </c>
      <c r="P297" s="37">
        <v>13</v>
      </c>
      <c r="Q297" s="24">
        <f>+Ene!L297+Feb!L297+Mar!L297+Abr!L297+May!L297+Jun!L297+Jul!L297+Ago!L297+Set!L297+Oct!L297+Nov!L297+Dic!L297</f>
        <v>0</v>
      </c>
      <c r="R297" s="33">
        <f t="shared" si="61"/>
        <v>0</v>
      </c>
      <c r="S297" s="44">
        <v>13</v>
      </c>
      <c r="T297" s="24">
        <f>+Ene!M297+Feb!M297+Mar!M297+Abr!M297+May!M297+Jun!M297+Jul!M297+Ago!M297+Set!M297+Oct!M297+Nov!M297+Dic!M297</f>
        <v>0</v>
      </c>
      <c r="U297" s="33">
        <f t="shared" si="62"/>
        <v>0</v>
      </c>
      <c r="V297" s="44">
        <v>0</v>
      </c>
      <c r="W297" s="23">
        <f>+Ene!N297+Feb!N297+Mar!N297+Abr!N297+May!N297+Jun!N297+Jul!N297+Ago!N297+Set!N297+Oct!N297+Nov!N297+Dic!N297</f>
        <v>2</v>
      </c>
      <c r="X297" s="42">
        <f t="shared" si="63"/>
        <v>0</v>
      </c>
      <c r="Y297" s="37">
        <v>35</v>
      </c>
      <c r="Z297" s="24">
        <f>+Ene!O297+Feb!O297+Mar!O297+Abr!O297+May!O297+Jun!O297+Jul!O297+Ago!O297+Set!O297+Oct!O297+Nov!O297+Dic!O297</f>
        <v>2</v>
      </c>
      <c r="AA297" s="33">
        <f t="shared" si="64"/>
        <v>5.7142857142857144</v>
      </c>
      <c r="AB297" s="37">
        <v>35</v>
      </c>
      <c r="AC297" s="24">
        <f>+Ene!P297+Feb!P297+Mar!P297+Abr!P297+May!P297+Jun!P297+Jul!P297+Ago!P297+Set!P297+Oct!P297+Nov!P297+Dic!P297</f>
        <v>3</v>
      </c>
      <c r="AD297" s="33">
        <f t="shared" si="65"/>
        <v>8.5714285714285712</v>
      </c>
      <c r="AE297" s="24">
        <v>9</v>
      </c>
      <c r="AF297" s="24">
        <f>+Ene!Q297+Feb!Q297+Mar!Q297+Abr!Q297+May!Q297+Jun!Q297+Jul!Q297+Ago!Q297+Set!Q297+Oct!Q297+Nov!Q297+Dic!Q297</f>
        <v>0</v>
      </c>
      <c r="AG297" s="33">
        <f t="shared" si="66"/>
        <v>0</v>
      </c>
      <c r="AH297" s="37">
        <v>52</v>
      </c>
      <c r="AI297" s="24">
        <f>+Ene!R297+Feb!R297+Mar!R297+Abr!R297+May!R297+Jun!R297+Jul!R297+Ago!R297+Set!R297+Oct!R297+Nov!R297+Dic!R297</f>
        <v>4</v>
      </c>
      <c r="AJ297" s="33">
        <f t="shared" si="67"/>
        <v>7.6923076923076925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24">
        <v>35</v>
      </c>
      <c r="AN297" s="24">
        <f>+Ene!U297+Feb!U297+Mar!U297+Abr!U297+May!U297+Jun!U297+Jul!U297+Ago!U297+Set!U297+Oct!U297+Nov!U297+Dic!U297</f>
        <v>0</v>
      </c>
      <c r="AO297" s="33">
        <f t="shared" si="68"/>
        <v>0</v>
      </c>
      <c r="AP297" s="24">
        <f t="shared" si="69"/>
        <v>0</v>
      </c>
      <c r="AQ297" s="24">
        <f>+Ene!V297+Feb!V297+Mar!V297+Abr!V297+May!V297+Jun!V297+Jul!V297+Ago!V297+Set!V297+Oct!V297+Nov!V297+Dic!V297</f>
        <v>0</v>
      </c>
      <c r="AR297" s="33">
        <f t="shared" si="70"/>
        <v>0</v>
      </c>
      <c r="AS297" s="24">
        <f t="shared" si="71"/>
        <v>0</v>
      </c>
      <c r="AT297" s="24">
        <f>+Ene!W297+Feb!W297+Mar!W297+Abr!W297+May!W297+Jun!W297+Jul!W297+Ago!W297+Set!W297+Oct!W297+Nov!W297+Dic!W297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372</v>
      </c>
      <c r="E298" s="45" t="s">
        <v>234</v>
      </c>
      <c r="F298" s="45" t="s">
        <v>182</v>
      </c>
      <c r="G298" s="46" t="s">
        <v>284</v>
      </c>
      <c r="H298" s="46">
        <v>301</v>
      </c>
      <c r="I298" s="45" t="s">
        <v>451</v>
      </c>
      <c r="J298" s="24">
        <v>9</v>
      </c>
      <c r="K298" s="27">
        <f>+Ene!J298+Feb!J298+Mar!J298+Abr!J298+May!J298+Jun!J298+Jul!J298+Ago!J298+Set!J298+Oct!J298+Nov!J298+Dic!J298</f>
        <v>4</v>
      </c>
      <c r="L298" s="33">
        <f t="shared" si="59"/>
        <v>44.444444444444443</v>
      </c>
      <c r="M298" s="37">
        <v>15</v>
      </c>
      <c r="N298" s="24">
        <f>+Ene!K298+Feb!K298+Mar!K298+Abr!K298+May!K298+Jun!K298+Jul!K298+Ago!K298+Set!K298+Oct!K298+Nov!K298+Dic!K298</f>
        <v>4</v>
      </c>
      <c r="O298" s="33">
        <f t="shared" si="60"/>
        <v>26.666666666666668</v>
      </c>
      <c r="P298" s="37">
        <v>12</v>
      </c>
      <c r="Q298" s="24">
        <f>+Ene!L298+Feb!L298+Mar!L298+Abr!L298+May!L298+Jun!L298+Jul!L298+Ago!L298+Set!L298+Oct!L298+Nov!L298+Dic!L298</f>
        <v>1</v>
      </c>
      <c r="R298" s="33">
        <f t="shared" si="61"/>
        <v>8.3333333333333321</v>
      </c>
      <c r="S298" s="44">
        <v>14</v>
      </c>
      <c r="T298" s="24">
        <f>+Ene!M298+Feb!M298+Mar!M298+Abr!M298+May!M298+Jun!M298+Jul!M298+Ago!M298+Set!M298+Oct!M298+Nov!M298+Dic!M298</f>
        <v>0</v>
      </c>
      <c r="U298" s="33">
        <f t="shared" si="62"/>
        <v>0</v>
      </c>
      <c r="V298" s="44">
        <v>0</v>
      </c>
      <c r="W298" s="23">
        <f>+Ene!N298+Feb!N298+Mar!N298+Abr!N298+May!N298+Jun!N298+Jul!N298+Ago!N298+Set!N298+Oct!N298+Nov!N298+Dic!N298</f>
        <v>3</v>
      </c>
      <c r="X298" s="42">
        <f t="shared" si="63"/>
        <v>0</v>
      </c>
      <c r="Y298" s="37">
        <v>36</v>
      </c>
      <c r="Z298" s="24">
        <f>+Ene!O298+Feb!O298+Mar!O298+Abr!O298+May!O298+Jun!O298+Jul!O298+Ago!O298+Set!O298+Oct!O298+Nov!O298+Dic!O298</f>
        <v>16</v>
      </c>
      <c r="AA298" s="33">
        <f t="shared" si="64"/>
        <v>44.444444444444443</v>
      </c>
      <c r="AB298" s="37">
        <v>36</v>
      </c>
      <c r="AC298" s="24">
        <f>+Ene!P298+Feb!P298+Mar!P298+Abr!P298+May!P298+Jun!P298+Jul!P298+Ago!P298+Set!P298+Oct!P298+Nov!P298+Dic!P298</f>
        <v>8</v>
      </c>
      <c r="AD298" s="33">
        <f t="shared" si="65"/>
        <v>22.222222222222221</v>
      </c>
      <c r="AE298" s="24">
        <v>9</v>
      </c>
      <c r="AF298" s="24">
        <f>+Ene!Q298+Feb!Q298+Mar!Q298+Abr!Q298+May!Q298+Jun!Q298+Jul!Q298+Ago!Q298+Set!Q298+Oct!Q298+Nov!Q298+Dic!Q298</f>
        <v>1</v>
      </c>
      <c r="AG298" s="33">
        <f t="shared" si="66"/>
        <v>11.111111111111111</v>
      </c>
      <c r="AH298" s="37">
        <v>53</v>
      </c>
      <c r="AI298" s="24">
        <f>+Ene!R298+Feb!R298+Mar!R298+Abr!R298+May!R298+Jun!R298+Jul!R298+Ago!R298+Set!R298+Oct!R298+Nov!R298+Dic!R298</f>
        <v>3</v>
      </c>
      <c r="AJ298" s="33">
        <f t="shared" si="67"/>
        <v>5.6603773584905666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24">
        <v>36</v>
      </c>
      <c r="AN298" s="24">
        <f>+Ene!U298+Feb!U298+Mar!U298+Abr!U298+May!U298+Jun!U298+Jul!U298+Ago!U298+Set!U298+Oct!U298+Nov!U298+Dic!U298</f>
        <v>24</v>
      </c>
      <c r="AO298" s="33">
        <f t="shared" si="68"/>
        <v>66.666666666666657</v>
      </c>
      <c r="AP298" s="24">
        <f t="shared" si="69"/>
        <v>24</v>
      </c>
      <c r="AQ298" s="24">
        <f>+Ene!V298+Feb!V298+Mar!V298+Abr!V298+May!V298+Jun!V298+Jul!V298+Ago!V298+Set!V298+Oct!V298+Nov!V298+Dic!V298</f>
        <v>1</v>
      </c>
      <c r="AR298" s="33">
        <f t="shared" si="70"/>
        <v>4.1666666666666661</v>
      </c>
      <c r="AS298" s="24">
        <f t="shared" si="71"/>
        <v>24</v>
      </c>
      <c r="AT298" s="24">
        <f>+Ene!W298+Feb!W298+Mar!W298+Abr!W298+May!W298+Jun!W298+Jul!W298+Ago!W298+Set!W298+Oct!W298+Nov!W298+Dic!W298</f>
        <v>2</v>
      </c>
      <c r="AU298" s="33">
        <f t="shared" si="72"/>
        <v>8.3333333333333321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372</v>
      </c>
      <c r="E299" s="45" t="s">
        <v>234</v>
      </c>
      <c r="F299" s="45" t="s">
        <v>15</v>
      </c>
      <c r="G299" s="46" t="s">
        <v>284</v>
      </c>
      <c r="H299" s="46">
        <v>302</v>
      </c>
      <c r="I299" s="45" t="s">
        <v>452</v>
      </c>
      <c r="J299" s="24">
        <v>18</v>
      </c>
      <c r="K299" s="27">
        <f>+Ene!J299+Feb!J299+Mar!J299+Abr!J299+May!J299+Jun!J299+Jul!J299+Ago!J299+Set!J299+Oct!J299+Nov!J299+Dic!J299</f>
        <v>5</v>
      </c>
      <c r="L299" s="33">
        <f t="shared" si="59"/>
        <v>27.777777777777779</v>
      </c>
      <c r="M299" s="37">
        <v>19</v>
      </c>
      <c r="N299" s="24">
        <f>+Ene!K299+Feb!K299+Mar!K299+Abr!K299+May!K299+Jun!K299+Jul!K299+Ago!K299+Set!K299+Oct!K299+Nov!K299+Dic!K299</f>
        <v>5</v>
      </c>
      <c r="O299" s="33">
        <f t="shared" si="60"/>
        <v>26.315789473684209</v>
      </c>
      <c r="P299" s="37">
        <v>27</v>
      </c>
      <c r="Q299" s="24">
        <f>+Ene!L299+Feb!L299+Mar!L299+Abr!L299+May!L299+Jun!L299+Jul!L299+Ago!L299+Set!L299+Oct!L299+Nov!L299+Dic!L299</f>
        <v>0</v>
      </c>
      <c r="R299" s="33">
        <f t="shared" si="61"/>
        <v>0</v>
      </c>
      <c r="S299" s="44">
        <v>20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v>0</v>
      </c>
      <c r="W299" s="23">
        <f>+Ene!N299+Feb!N299+Mar!N299+Abr!N299+May!N299+Jun!N299+Jul!N299+Ago!N299+Set!N299+Oct!N299+Nov!N299+Dic!N299</f>
        <v>6</v>
      </c>
      <c r="X299" s="42">
        <f t="shared" si="63"/>
        <v>0</v>
      </c>
      <c r="Y299" s="37">
        <v>64</v>
      </c>
      <c r="Z299" s="24">
        <f>+Ene!O299+Feb!O299+Mar!O299+Abr!O299+May!O299+Jun!O299+Jul!O299+Ago!O299+Set!O299+Oct!O299+Nov!O299+Dic!O299</f>
        <v>11</v>
      </c>
      <c r="AA299" s="33">
        <f t="shared" si="64"/>
        <v>17.1875</v>
      </c>
      <c r="AB299" s="37">
        <v>64</v>
      </c>
      <c r="AC299" s="24">
        <f>+Ene!P299+Feb!P299+Mar!P299+Abr!P299+May!P299+Jun!P299+Jul!P299+Ago!P299+Set!P299+Oct!P299+Nov!P299+Dic!P299</f>
        <v>11</v>
      </c>
      <c r="AD299" s="33">
        <f t="shared" si="65"/>
        <v>17.1875</v>
      </c>
      <c r="AE299" s="24">
        <v>18</v>
      </c>
      <c r="AF299" s="24">
        <f>+Ene!Q299+Feb!Q299+Mar!Q299+Abr!Q299+May!Q299+Jun!Q299+Jul!Q299+Ago!Q299+Set!Q299+Oct!Q299+Nov!Q299+Dic!Q299</f>
        <v>11</v>
      </c>
      <c r="AG299" s="33">
        <f t="shared" si="66"/>
        <v>61.111111111111114</v>
      </c>
      <c r="AH299" s="37">
        <v>88</v>
      </c>
      <c r="AI299" s="24">
        <f>+Ene!R299+Feb!R299+Mar!R299+Abr!R299+May!R299+Jun!R299+Jul!R299+Ago!R299+Set!R299+Oct!R299+Nov!R299+Dic!R299</f>
        <v>9</v>
      </c>
      <c r="AJ299" s="33">
        <f t="shared" si="67"/>
        <v>10.227272727272728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24">
        <v>64</v>
      </c>
      <c r="AN299" s="24">
        <f>+Ene!U299+Feb!U299+Mar!U299+Abr!U299+May!U299+Jun!U299+Jul!U299+Ago!U299+Set!U299+Oct!U299+Nov!U299+Dic!U299</f>
        <v>0</v>
      </c>
      <c r="AO299" s="33">
        <f t="shared" si="68"/>
        <v>0</v>
      </c>
      <c r="AP299" s="24">
        <f t="shared" si="69"/>
        <v>0</v>
      </c>
      <c r="AQ299" s="24">
        <f>+Ene!V299+Feb!V299+Mar!V299+Abr!V299+May!V299+Jun!V299+Jul!V299+Ago!V299+Set!V299+Oct!V299+Nov!V299+Dic!V299</f>
        <v>0</v>
      </c>
      <c r="AR299" s="33">
        <f t="shared" si="70"/>
        <v>0</v>
      </c>
      <c r="AS299" s="24">
        <f t="shared" si="71"/>
        <v>0</v>
      </c>
      <c r="AT299" s="24">
        <f>+Ene!W299+Feb!W299+Mar!W299+Abr!W299+May!W299+Jun!W299+Jul!W299+Ago!W299+Set!W299+Oct!W299+Nov!W299+Dic!W299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372</v>
      </c>
      <c r="E300" s="45" t="s">
        <v>234</v>
      </c>
      <c r="F300" s="45" t="s">
        <v>218</v>
      </c>
      <c r="G300" s="46" t="s">
        <v>284</v>
      </c>
      <c r="H300" s="46">
        <v>303</v>
      </c>
      <c r="I300" s="45" t="s">
        <v>453</v>
      </c>
      <c r="J300" s="24">
        <v>49</v>
      </c>
      <c r="K300" s="27">
        <f>+Ene!J300+Feb!J300+Mar!J300+Abr!J300+May!J300+Jun!J300+Jul!J300+Ago!J300+Set!J300+Oct!J300+Nov!J300+Dic!J300</f>
        <v>3</v>
      </c>
      <c r="L300" s="33">
        <f t="shared" si="59"/>
        <v>6.1224489795918364</v>
      </c>
      <c r="M300" s="37">
        <v>46</v>
      </c>
      <c r="N300" s="24">
        <f>+Ene!K300+Feb!K300+Mar!K300+Abr!K300+May!K300+Jun!K300+Jul!K300+Ago!K300+Set!K300+Oct!K300+Nov!K300+Dic!K300</f>
        <v>3</v>
      </c>
      <c r="O300" s="33">
        <f t="shared" si="60"/>
        <v>6.5217391304347823</v>
      </c>
      <c r="P300" s="37">
        <v>69</v>
      </c>
      <c r="Q300" s="24">
        <f>+Ene!L300+Feb!L300+Mar!L300+Abr!L300+May!L300+Jun!L300+Jul!L300+Ago!L300+Set!L300+Oct!L300+Nov!L300+Dic!L300</f>
        <v>4</v>
      </c>
      <c r="R300" s="33">
        <f t="shared" si="61"/>
        <v>5.7971014492753623</v>
      </c>
      <c r="S300" s="44">
        <v>46</v>
      </c>
      <c r="T300" s="24">
        <f>+Ene!M300+Feb!M300+Mar!M300+Abr!M300+May!M300+Jun!M300+Jul!M300+Ago!M300+Set!M300+Oct!M300+Nov!M300+Dic!M300</f>
        <v>0</v>
      </c>
      <c r="U300" s="33">
        <f t="shared" si="62"/>
        <v>0</v>
      </c>
      <c r="V300" s="44">
        <v>49</v>
      </c>
      <c r="W300" s="23">
        <f>+Ene!N300+Feb!N300+Mar!N300+Abr!N300+May!N300+Jun!N300+Jul!N300+Ago!N300+Set!N300+Oct!N300+Nov!N300+Dic!N300</f>
        <v>10</v>
      </c>
      <c r="X300" s="42">
        <f t="shared" si="63"/>
        <v>20.408163265306122</v>
      </c>
      <c r="Y300" s="37">
        <v>164</v>
      </c>
      <c r="Z300" s="24">
        <f>+Ene!O300+Feb!O300+Mar!O300+Abr!O300+May!O300+Jun!O300+Jul!O300+Ago!O300+Set!O300+Oct!O300+Nov!O300+Dic!O300</f>
        <v>30</v>
      </c>
      <c r="AA300" s="33">
        <f t="shared" si="64"/>
        <v>18.292682926829269</v>
      </c>
      <c r="AB300" s="37">
        <v>164</v>
      </c>
      <c r="AC300" s="24">
        <f>+Ene!P300+Feb!P300+Mar!P300+Abr!P300+May!P300+Jun!P300+Jul!P300+Ago!P300+Set!P300+Oct!P300+Nov!P300+Dic!P300</f>
        <v>18</v>
      </c>
      <c r="AD300" s="33">
        <f t="shared" si="65"/>
        <v>10.975609756097562</v>
      </c>
      <c r="AE300" s="24">
        <v>49</v>
      </c>
      <c r="AF300" s="24">
        <f>+Ene!Q300+Feb!Q300+Mar!Q300+Abr!Q300+May!Q300+Jun!Q300+Jul!Q300+Ago!Q300+Set!Q300+Oct!Q300+Nov!Q300+Dic!Q300</f>
        <v>0</v>
      </c>
      <c r="AG300" s="33">
        <f t="shared" si="66"/>
        <v>0</v>
      </c>
      <c r="AH300" s="37">
        <v>224</v>
      </c>
      <c r="AI300" s="24">
        <f>+Ene!R300+Feb!R300+Mar!R300+Abr!R300+May!R300+Jun!R300+Jul!R300+Ago!R300+Set!R300+Oct!R300+Nov!R300+Dic!R300</f>
        <v>0</v>
      </c>
      <c r="AJ300" s="33">
        <f t="shared" si="67"/>
        <v>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24">
        <v>164</v>
      </c>
      <c r="AN300" s="24">
        <f>+Ene!U300+Feb!U300+Mar!U300+Abr!U300+May!U300+Jun!U300+Jul!U300+Ago!U300+Set!U300+Oct!U300+Nov!U300+Dic!U300</f>
        <v>131</v>
      </c>
      <c r="AO300" s="33">
        <f t="shared" si="68"/>
        <v>79.878048780487802</v>
      </c>
      <c r="AP300" s="24">
        <f t="shared" si="69"/>
        <v>131</v>
      </c>
      <c r="AQ300" s="24">
        <f>+Ene!V300+Feb!V300+Mar!V300+Abr!V300+May!V300+Jun!V300+Jul!V300+Ago!V300+Set!V300+Oct!V300+Nov!V300+Dic!V300</f>
        <v>4</v>
      </c>
      <c r="AR300" s="33">
        <f t="shared" si="70"/>
        <v>3.0534351145038165</v>
      </c>
      <c r="AS300" s="24">
        <f t="shared" si="71"/>
        <v>131</v>
      </c>
      <c r="AT300" s="24">
        <f>+Ene!W300+Feb!W300+Mar!W300+Abr!W300+May!W300+Jun!W300+Jul!W300+Ago!W300+Set!W300+Oct!W300+Nov!W300+Dic!W300</f>
        <v>19</v>
      </c>
      <c r="AU300" s="33">
        <f t="shared" si="72"/>
        <v>14.503816793893129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372</v>
      </c>
      <c r="E301" s="45" t="s">
        <v>234</v>
      </c>
      <c r="F301" s="45" t="s">
        <v>15</v>
      </c>
      <c r="G301" s="46" t="s">
        <v>284</v>
      </c>
      <c r="H301" s="46">
        <v>304</v>
      </c>
      <c r="I301" s="45" t="s">
        <v>454</v>
      </c>
      <c r="J301" s="24">
        <v>20</v>
      </c>
      <c r="K301" s="27">
        <f>+Ene!J301+Feb!J301+Mar!J301+Abr!J301+May!J301+Jun!J301+Jul!J301+Ago!J301+Set!J301+Oct!J301+Nov!J301+Dic!J301</f>
        <v>0</v>
      </c>
      <c r="L301" s="33">
        <f t="shared" si="59"/>
        <v>0</v>
      </c>
      <c r="M301" s="37">
        <v>20</v>
      </c>
      <c r="N301" s="24">
        <f>+Ene!K301+Feb!K301+Mar!K301+Abr!K301+May!K301+Jun!K301+Jul!K301+Ago!K301+Set!K301+Oct!K301+Nov!K301+Dic!K301</f>
        <v>0</v>
      </c>
      <c r="O301" s="33">
        <f t="shared" si="60"/>
        <v>0</v>
      </c>
      <c r="P301" s="37">
        <v>20</v>
      </c>
      <c r="Q301" s="24">
        <f>+Ene!L301+Feb!L301+Mar!L301+Abr!L301+May!L301+Jun!L301+Jul!L301+Ago!L301+Set!L301+Oct!L301+Nov!L301+Dic!L301</f>
        <v>0</v>
      </c>
      <c r="R301" s="33">
        <f t="shared" si="61"/>
        <v>0</v>
      </c>
      <c r="S301" s="44">
        <v>20</v>
      </c>
      <c r="T301" s="24">
        <f>+Ene!M301+Feb!M301+Mar!M301+Abr!M301+May!M301+Jun!M301+Jul!M301+Ago!M301+Set!M301+Oct!M301+Nov!M301+Dic!M301</f>
        <v>0</v>
      </c>
      <c r="U301" s="33">
        <f t="shared" si="62"/>
        <v>0</v>
      </c>
      <c r="V301" s="44">
        <v>0</v>
      </c>
      <c r="W301" s="23">
        <f>+Ene!N301+Feb!N301+Mar!N301+Abr!N301+May!N301+Jun!N301+Jul!N301+Ago!N301+Set!N301+Oct!N301+Nov!N301+Dic!N301</f>
        <v>3</v>
      </c>
      <c r="X301" s="42">
        <f t="shared" si="63"/>
        <v>0</v>
      </c>
      <c r="Y301" s="37">
        <v>60</v>
      </c>
      <c r="Z301" s="24">
        <f>+Ene!O301+Feb!O301+Mar!O301+Abr!O301+May!O301+Jun!O301+Jul!O301+Ago!O301+Set!O301+Oct!O301+Nov!O301+Dic!O301</f>
        <v>9</v>
      </c>
      <c r="AA301" s="33">
        <f t="shared" si="64"/>
        <v>15</v>
      </c>
      <c r="AB301" s="37">
        <v>60</v>
      </c>
      <c r="AC301" s="24">
        <f>+Ene!P301+Feb!P301+Mar!P301+Abr!P301+May!P301+Jun!P301+Jul!P301+Ago!P301+Set!P301+Oct!P301+Nov!P301+Dic!P301</f>
        <v>3</v>
      </c>
      <c r="AD301" s="33">
        <f t="shared" si="65"/>
        <v>5</v>
      </c>
      <c r="AE301" s="24">
        <v>20</v>
      </c>
      <c r="AF301" s="24">
        <f>+Ene!Q301+Feb!Q301+Mar!Q301+Abr!Q301+May!Q301+Jun!Q301+Jul!Q301+Ago!Q301+Set!Q301+Oct!Q301+Nov!Q301+Dic!Q301</f>
        <v>3</v>
      </c>
      <c r="AG301" s="33">
        <f t="shared" si="66"/>
        <v>15</v>
      </c>
      <c r="AH301" s="37">
        <v>87</v>
      </c>
      <c r="AI301" s="24">
        <f>+Ene!R301+Feb!R301+Mar!R301+Abr!R301+May!R301+Jun!R301+Jul!R301+Ago!R301+Set!R301+Oct!R301+Nov!R301+Dic!R301</f>
        <v>10</v>
      </c>
      <c r="AJ301" s="33">
        <f t="shared" si="67"/>
        <v>11.494252873563218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24">
        <v>60</v>
      </c>
      <c r="AN301" s="24">
        <f>+Ene!U301+Feb!U301+Mar!U301+Abr!U301+May!U301+Jun!U301+Jul!U301+Ago!U301+Set!U301+Oct!U301+Nov!U301+Dic!U301</f>
        <v>2</v>
      </c>
      <c r="AO301" s="33">
        <f t="shared" si="68"/>
        <v>3.3333333333333335</v>
      </c>
      <c r="AP301" s="24">
        <f t="shared" si="69"/>
        <v>2</v>
      </c>
      <c r="AQ301" s="24">
        <f>+Ene!V301+Feb!V301+Mar!V301+Abr!V301+May!V301+Jun!V301+Jul!V301+Ago!V301+Set!V301+Oct!V301+Nov!V301+Dic!V301</f>
        <v>0</v>
      </c>
      <c r="AR301" s="33">
        <f t="shared" si="70"/>
        <v>0</v>
      </c>
      <c r="AS301" s="24">
        <f t="shared" si="71"/>
        <v>2</v>
      </c>
      <c r="AT301" s="24">
        <f>+Ene!W301+Feb!W301+Mar!W301+Abr!W301+May!W301+Jun!W301+Jul!W301+Ago!W301+Set!W301+Oct!W301+Nov!W301+Dic!W301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261</v>
      </c>
      <c r="B302" s="45" t="s">
        <v>68</v>
      </c>
      <c r="C302" s="46">
        <v>1391</v>
      </c>
      <c r="D302" s="45" t="s">
        <v>384</v>
      </c>
      <c r="E302" s="45" t="s">
        <v>261</v>
      </c>
      <c r="F302" s="45" t="s">
        <v>68</v>
      </c>
      <c r="G302" s="46" t="s">
        <v>284</v>
      </c>
      <c r="H302" s="46">
        <v>305</v>
      </c>
      <c r="I302" s="45" t="s">
        <v>70</v>
      </c>
      <c r="J302" s="24">
        <v>12</v>
      </c>
      <c r="K302" s="27">
        <f>+Ene!J302+Feb!J302+Mar!J302+Abr!J302+May!J302+Jun!J302+Jul!J302+Ago!J302+Set!J302+Oct!J302+Nov!J302+Dic!J302</f>
        <v>5</v>
      </c>
      <c r="L302" s="33">
        <f t="shared" si="59"/>
        <v>41.666666666666671</v>
      </c>
      <c r="M302" s="37">
        <v>23.073286222824436</v>
      </c>
      <c r="N302" s="24">
        <f>+Ene!K302+Feb!K302+Mar!K302+Abr!K302+May!K302+Jun!K302+Jul!K302+Ago!K302+Set!K302+Oct!K302+Nov!K302+Dic!K302</f>
        <v>5</v>
      </c>
      <c r="O302" s="33">
        <f t="shared" si="60"/>
        <v>21.670081806786264</v>
      </c>
      <c r="P302" s="37">
        <v>23.073286222824436</v>
      </c>
      <c r="Q302" s="24">
        <f>+Ene!L302+Feb!L302+Mar!L302+Abr!L302+May!L302+Jun!L302+Jul!L302+Ago!L302+Set!L302+Oct!L302+Nov!L302+Dic!L302</f>
        <v>0</v>
      </c>
      <c r="R302" s="33">
        <f t="shared" si="61"/>
        <v>0</v>
      </c>
      <c r="S302" s="44">
        <v>25.076738911286956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v>0</v>
      </c>
      <c r="W302" s="23">
        <f>+Ene!N302+Feb!N302+Mar!N302+Abr!N302+May!N302+Jun!N302+Jul!N302+Ago!N302+Set!N302+Oct!N302+Nov!N302+Dic!N302</f>
        <v>0</v>
      </c>
      <c r="X302" s="42">
        <f t="shared" si="63"/>
        <v>0</v>
      </c>
      <c r="Y302" s="37">
        <v>58.146572445648872</v>
      </c>
      <c r="Z302" s="24">
        <f>+Ene!O302+Feb!O302+Mar!O302+Abr!O302+May!O302+Jun!O302+Jul!O302+Ago!O302+Set!O302+Oct!O302+Nov!O302+Dic!O302</f>
        <v>3</v>
      </c>
      <c r="AA302" s="33">
        <f t="shared" si="64"/>
        <v>5.1593754778997143</v>
      </c>
      <c r="AB302" s="37">
        <v>58.146572445648872</v>
      </c>
      <c r="AC302" s="24">
        <f>+Ene!P302+Feb!P302+Mar!P302+Abr!P302+May!P302+Jun!P302+Jul!P302+Ago!P302+Set!P302+Oct!P302+Nov!P302+Dic!P302</f>
        <v>5</v>
      </c>
      <c r="AD302" s="33">
        <f t="shared" si="65"/>
        <v>8.598959129832858</v>
      </c>
      <c r="AE302" s="24">
        <v>12</v>
      </c>
      <c r="AF302" s="24">
        <f>+Ene!Q302+Feb!Q302+Mar!Q302+Abr!Q302+May!Q302+Jun!Q302+Jul!Q302+Ago!Q302+Set!Q302+Oct!Q302+Nov!Q302+Dic!Q302</f>
        <v>0</v>
      </c>
      <c r="AG302" s="33">
        <f t="shared" si="66"/>
        <v>0</v>
      </c>
      <c r="AH302" s="37">
        <v>94.29659757976026</v>
      </c>
      <c r="AI302" s="24">
        <f>+Ene!R302+Feb!R302+Mar!R302+Abr!R302+May!R302+Jun!R302+Jul!R302+Ago!R302+Set!R302+Oct!R302+Nov!R302+Dic!R302</f>
        <v>0</v>
      </c>
      <c r="AJ302" s="33">
        <f t="shared" si="67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24">
        <v>58.146572445648872</v>
      </c>
      <c r="AN302" s="24">
        <f>+Ene!U302+Feb!U302+Mar!U302+Abr!U302+May!U302+Jun!U302+Jul!U302+Ago!U302+Set!U302+Oct!U302+Nov!U302+Dic!U302</f>
        <v>0</v>
      </c>
      <c r="AO302" s="33">
        <f t="shared" si="68"/>
        <v>0</v>
      </c>
      <c r="AP302" s="24">
        <f t="shared" si="69"/>
        <v>0</v>
      </c>
      <c r="AQ302" s="24">
        <f>+Ene!V302+Feb!V302+Mar!V302+Abr!V302+May!V302+Jun!V302+Jul!V302+Ago!V302+Set!V302+Oct!V302+Nov!V302+Dic!V302</f>
        <v>0</v>
      </c>
      <c r="AR302" s="33">
        <f t="shared" si="70"/>
        <v>0</v>
      </c>
      <c r="AS302" s="24">
        <f t="shared" si="71"/>
        <v>0</v>
      </c>
      <c r="AT302" s="24">
        <f>+Ene!W302+Feb!W302+Mar!W302+Abr!W302+May!W302+Jun!W302+Jul!W302+Ago!W302+Set!W302+Oct!W302+Nov!W302+Dic!W302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261</v>
      </c>
      <c r="B303" s="45" t="s">
        <v>10</v>
      </c>
      <c r="C303" s="46">
        <v>1391</v>
      </c>
      <c r="D303" s="45" t="s">
        <v>384</v>
      </c>
      <c r="E303" s="45" t="s">
        <v>261</v>
      </c>
      <c r="F303" s="45" t="s">
        <v>10</v>
      </c>
      <c r="G303" s="46" t="s">
        <v>284</v>
      </c>
      <c r="H303" s="46">
        <v>307</v>
      </c>
      <c r="I303" s="45" t="s">
        <v>12</v>
      </c>
      <c r="J303" s="24">
        <v>7</v>
      </c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17</v>
      </c>
      <c r="N303" s="24">
        <f>+Ene!K303+Feb!K303+Mar!K303+Abr!K303+May!K303+Jun!K303+Jul!K303+Ago!K303+Set!K303+Oct!K303+Nov!K303+Dic!K303</f>
        <v>0</v>
      </c>
      <c r="O303" s="33">
        <f t="shared" si="60"/>
        <v>0</v>
      </c>
      <c r="P303" s="37">
        <v>35</v>
      </c>
      <c r="Q303" s="24">
        <f>+Ene!L303+Feb!L303+Mar!L303+Abr!L303+May!L303+Jun!L303+Jul!L303+Ago!L303+Set!L303+Oct!L303+Nov!L303+Dic!L303</f>
        <v>0</v>
      </c>
      <c r="R303" s="33">
        <f t="shared" si="61"/>
        <v>0</v>
      </c>
      <c r="S303" s="44">
        <v>35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v>0</v>
      </c>
      <c r="W303" s="23">
        <f>+Ene!N303+Feb!N303+Mar!N303+Abr!N303+May!N303+Jun!N303+Jul!N303+Ago!N303+Set!N303+Oct!N303+Nov!N303+Dic!N303</f>
        <v>0</v>
      </c>
      <c r="X303" s="42">
        <f t="shared" si="63"/>
        <v>0</v>
      </c>
      <c r="Y303" s="37">
        <v>59</v>
      </c>
      <c r="Z303" s="24">
        <f>+Ene!O303+Feb!O303+Mar!O303+Abr!O303+May!O303+Jun!O303+Jul!O303+Ago!O303+Set!O303+Oct!O303+Nov!O303+Dic!O303</f>
        <v>0</v>
      </c>
      <c r="AA303" s="33">
        <f t="shared" si="64"/>
        <v>0</v>
      </c>
      <c r="AB303" s="37">
        <v>59</v>
      </c>
      <c r="AC303" s="24">
        <f>+Ene!P303+Feb!P303+Mar!P303+Abr!P303+May!P303+Jun!P303+Jul!P303+Ago!P303+Set!P303+Oct!P303+Nov!P303+Dic!P303</f>
        <v>0</v>
      </c>
      <c r="AD303" s="33">
        <f t="shared" si="65"/>
        <v>0</v>
      </c>
      <c r="AE303" s="24">
        <v>7</v>
      </c>
      <c r="AF303" s="24">
        <f>+Ene!Q303+Feb!Q303+Mar!Q303+Abr!Q303+May!Q303+Jun!Q303+Jul!Q303+Ago!Q303+Set!Q303+Oct!Q303+Nov!Q303+Dic!Q303</f>
        <v>0</v>
      </c>
      <c r="AG303" s="33">
        <f t="shared" si="66"/>
        <v>0</v>
      </c>
      <c r="AH303" s="37">
        <v>118</v>
      </c>
      <c r="AI303" s="24">
        <f>+Ene!R303+Feb!R303+Mar!R303+Abr!R303+May!R303+Jun!R303+Jul!R303+Ago!R303+Set!R303+Oct!R303+Nov!R303+Dic!R303</f>
        <v>0</v>
      </c>
      <c r="AJ303" s="33">
        <f t="shared" si="67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24">
        <v>59</v>
      </c>
      <c r="AN303" s="24">
        <f>+Ene!U303+Feb!U303+Mar!U303+Abr!U303+May!U303+Jun!U303+Jul!U303+Ago!U303+Set!U303+Oct!U303+Nov!U303+Dic!U303</f>
        <v>0</v>
      </c>
      <c r="AO303" s="33">
        <f t="shared" si="68"/>
        <v>0</v>
      </c>
      <c r="AP303" s="24">
        <f t="shared" si="69"/>
        <v>0</v>
      </c>
      <c r="AQ303" s="24">
        <f>+Ene!V303+Feb!V303+Mar!V303+Abr!V303+May!V303+Jun!V303+Jul!V303+Ago!V303+Set!V303+Oct!V303+Nov!V303+Dic!V303</f>
        <v>0</v>
      </c>
      <c r="AR303" s="33">
        <f t="shared" si="70"/>
        <v>0</v>
      </c>
      <c r="AS303" s="24">
        <f t="shared" si="71"/>
        <v>0</v>
      </c>
      <c r="AT303" s="24">
        <f>+Ene!W303+Feb!W303+Mar!W303+Abr!W303+May!W303+Jun!W303+Jul!W303+Ago!W303+Set!W303+Oct!W303+Nov!W303+Dic!W303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261</v>
      </c>
      <c r="B304" s="45" t="s">
        <v>16</v>
      </c>
      <c r="C304" s="46">
        <v>1391</v>
      </c>
      <c r="D304" s="45" t="s">
        <v>384</v>
      </c>
      <c r="E304" s="45" t="s">
        <v>261</v>
      </c>
      <c r="F304" s="45" t="s">
        <v>16</v>
      </c>
      <c r="G304" s="46" t="s">
        <v>284</v>
      </c>
      <c r="H304" s="46">
        <v>6687</v>
      </c>
      <c r="I304" s="45" t="s">
        <v>455</v>
      </c>
      <c r="J304" s="24">
        <v>32.035466737389882</v>
      </c>
      <c r="K304" s="27">
        <f>+Ene!J304+Feb!J304+Mar!J304+Abr!J304+May!J304+Jun!J304+Jul!J304+Ago!J304+Set!J304+Oct!J304+Nov!J304+Dic!J304</f>
        <v>0</v>
      </c>
      <c r="L304" s="33">
        <f t="shared" si="59"/>
        <v>0</v>
      </c>
      <c r="M304" s="37">
        <v>26</v>
      </c>
      <c r="N304" s="24">
        <f>+Ene!K304+Feb!K304+Mar!K304+Abr!K304+May!K304+Jun!K304+Jul!K304+Ago!K304+Set!K304+Oct!K304+Nov!K304+Dic!K304</f>
        <v>0</v>
      </c>
      <c r="O304" s="33">
        <f t="shared" si="60"/>
        <v>0</v>
      </c>
      <c r="P304" s="37">
        <v>33.776181062828208</v>
      </c>
      <c r="Q304" s="24">
        <f>+Ene!L304+Feb!L304+Mar!L304+Abr!L304+May!L304+Jun!L304+Jul!L304+Ago!L304+Set!L304+Oct!L304+Nov!L304+Dic!L304</f>
        <v>0</v>
      </c>
      <c r="R304" s="33">
        <f t="shared" si="61"/>
        <v>0</v>
      </c>
      <c r="S304" s="44">
        <v>33.776181062828208</v>
      </c>
      <c r="T304" s="24">
        <f>+Ene!M304+Feb!M304+Mar!M304+Abr!M304+May!M304+Jun!M304+Jul!M304+Ago!M304+Set!M304+Oct!M304+Nov!M304+Dic!M304</f>
        <v>0</v>
      </c>
      <c r="U304" s="33">
        <f t="shared" si="62"/>
        <v>0</v>
      </c>
      <c r="V304" s="44">
        <v>0</v>
      </c>
      <c r="W304" s="23">
        <f>+Ene!N304+Feb!N304+Mar!N304+Abr!N304+May!N304+Jun!N304+Jul!N304+Ago!N304+Set!N304+Oct!N304+Nov!N304+Dic!N304</f>
        <v>0</v>
      </c>
      <c r="X304" s="42">
        <f t="shared" si="63"/>
        <v>0</v>
      </c>
      <c r="Y304" s="37">
        <v>91.811647800218083</v>
      </c>
      <c r="Z304" s="24">
        <f>+Ene!O304+Feb!O304+Mar!O304+Abr!O304+May!O304+Jun!O304+Jul!O304+Ago!O304+Set!O304+Oct!O304+Nov!O304+Dic!O304</f>
        <v>0</v>
      </c>
      <c r="AA304" s="33">
        <f t="shared" si="64"/>
        <v>0</v>
      </c>
      <c r="AB304" s="37">
        <v>91.811647800218083</v>
      </c>
      <c r="AC304" s="24">
        <f>+Ene!P304+Feb!P304+Mar!P304+Abr!P304+May!P304+Jun!P304+Jul!P304+Ago!P304+Set!P304+Oct!P304+Nov!P304+Dic!P304</f>
        <v>0</v>
      </c>
      <c r="AD304" s="33">
        <f t="shared" si="65"/>
        <v>0</v>
      </c>
      <c r="AE304" s="24">
        <v>32.035466737389882</v>
      </c>
      <c r="AF304" s="24">
        <f>+Ene!Q304+Feb!Q304+Mar!Q304+Abr!Q304+May!Q304+Jun!Q304+Jul!Q304+Ago!Q304+Set!Q304+Oct!Q304+Nov!Q304+Dic!Q304</f>
        <v>0</v>
      </c>
      <c r="AG304" s="33">
        <f t="shared" si="66"/>
        <v>0</v>
      </c>
      <c r="AH304" s="37">
        <v>132.55236212565643</v>
      </c>
      <c r="AI304" s="24">
        <f>+Ene!R304+Feb!R304+Mar!R304+Abr!R304+May!R304+Jun!R304+Jul!R304+Ago!R304+Set!R304+Oct!R304+Nov!R304+Dic!R304</f>
        <v>0</v>
      </c>
      <c r="AJ304" s="33">
        <f t="shared" si="67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24">
        <v>91.811647800218083</v>
      </c>
      <c r="AN304" s="24">
        <f>+Ene!U304+Feb!U304+Mar!U304+Abr!U304+May!U304+Jun!U304+Jul!U304+Ago!U304+Set!U304+Oct!U304+Nov!U304+Dic!U304</f>
        <v>0</v>
      </c>
      <c r="AO304" s="33">
        <f t="shared" si="68"/>
        <v>0</v>
      </c>
      <c r="AP304" s="24">
        <f t="shared" si="69"/>
        <v>0</v>
      </c>
      <c r="AQ304" s="24">
        <f>+Ene!V304+Feb!V304+Mar!V304+Abr!V304+May!V304+Jun!V304+Jul!V304+Ago!V304+Set!V304+Oct!V304+Nov!V304+Dic!V304</f>
        <v>0</v>
      </c>
      <c r="AR304" s="33">
        <f t="shared" si="70"/>
        <v>0</v>
      </c>
      <c r="AS304" s="24">
        <f t="shared" si="71"/>
        <v>0</v>
      </c>
      <c r="AT304" s="24">
        <f>+Ene!W304+Feb!W304+Mar!W304+Abr!W304+May!W304+Jun!W304+Jul!W304+Ago!W304+Set!W304+Oct!W304+Nov!W304+Dic!W304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261</v>
      </c>
      <c r="B305" s="45" t="s">
        <v>68</v>
      </c>
      <c r="C305" s="46">
        <v>1391</v>
      </c>
      <c r="D305" s="45" t="s">
        <v>384</v>
      </c>
      <c r="E305" s="45" t="s">
        <v>261</v>
      </c>
      <c r="F305" s="45" t="s">
        <v>68</v>
      </c>
      <c r="G305" s="46" t="s">
        <v>284</v>
      </c>
      <c r="H305" s="46">
        <v>6688</v>
      </c>
      <c r="I305" s="45" t="s">
        <v>75</v>
      </c>
      <c r="J305" s="24">
        <v>9</v>
      </c>
      <c r="K305" s="27">
        <f>+Ene!J305+Feb!J305+Mar!J305+Abr!J305+May!J305+Jun!J305+Jul!J305+Ago!J305+Set!J305+Oct!J305+Nov!J305+Dic!J305</f>
        <v>0</v>
      </c>
      <c r="L305" s="33">
        <f t="shared" si="59"/>
        <v>0</v>
      </c>
      <c r="M305" s="37">
        <v>21</v>
      </c>
      <c r="N305" s="24">
        <f>+Ene!K305+Feb!K305+Mar!K305+Abr!K305+May!K305+Jun!K305+Jul!K305+Ago!K305+Set!K305+Oct!K305+Nov!K305+Dic!K305</f>
        <v>0</v>
      </c>
      <c r="O305" s="33">
        <f t="shared" si="60"/>
        <v>0</v>
      </c>
      <c r="P305" s="37">
        <v>21</v>
      </c>
      <c r="Q305" s="24">
        <f>+Ene!L305+Feb!L305+Mar!L305+Abr!L305+May!L305+Jun!L305+Jul!L305+Ago!L305+Set!L305+Oct!L305+Nov!L305+Dic!L305</f>
        <v>0</v>
      </c>
      <c r="R305" s="33">
        <f t="shared" si="61"/>
        <v>0</v>
      </c>
      <c r="S305" s="44">
        <v>19</v>
      </c>
      <c r="T305" s="24">
        <f>+Ene!M305+Feb!M305+Mar!M305+Abr!M305+May!M305+Jun!M305+Jul!M305+Ago!M305+Set!M305+Oct!M305+Nov!M305+Dic!M305</f>
        <v>0</v>
      </c>
      <c r="U305" s="33">
        <f t="shared" si="62"/>
        <v>0</v>
      </c>
      <c r="V305" s="44">
        <v>0</v>
      </c>
      <c r="W305" s="23">
        <f>+Ene!N305+Feb!N305+Mar!N305+Abr!N305+May!N305+Jun!N305+Jul!N305+Ago!N305+Set!N305+Oct!N305+Nov!N305+Dic!N305</f>
        <v>0</v>
      </c>
      <c r="X305" s="42">
        <f t="shared" si="63"/>
        <v>0</v>
      </c>
      <c r="Y305" s="37">
        <v>51</v>
      </c>
      <c r="Z305" s="24">
        <f>+Ene!O305+Feb!O305+Mar!O305+Abr!O305+May!O305+Jun!O305+Jul!O305+Ago!O305+Set!O305+Oct!O305+Nov!O305+Dic!O305</f>
        <v>0</v>
      </c>
      <c r="AA305" s="33">
        <f t="shared" si="64"/>
        <v>0</v>
      </c>
      <c r="AB305" s="37">
        <v>51</v>
      </c>
      <c r="AC305" s="24">
        <f>+Ene!P305+Feb!P305+Mar!P305+Abr!P305+May!P305+Jun!P305+Jul!P305+Ago!P305+Set!P305+Oct!P305+Nov!P305+Dic!P305</f>
        <v>0</v>
      </c>
      <c r="AD305" s="33">
        <f t="shared" si="65"/>
        <v>0</v>
      </c>
      <c r="AE305" s="24">
        <v>9</v>
      </c>
      <c r="AF305" s="24">
        <f>+Ene!Q305+Feb!Q305+Mar!Q305+Abr!Q305+May!Q305+Jun!Q305+Jul!Q305+Ago!Q305+Set!Q305+Oct!Q305+Nov!Q305+Dic!Q305</f>
        <v>0</v>
      </c>
      <c r="AG305" s="33">
        <f t="shared" si="66"/>
        <v>0</v>
      </c>
      <c r="AH305" s="37">
        <v>82</v>
      </c>
      <c r="AI305" s="24">
        <f>+Ene!R305+Feb!R305+Mar!R305+Abr!R305+May!R305+Jun!R305+Jul!R305+Ago!R305+Set!R305+Oct!R305+Nov!R305+Dic!R305</f>
        <v>0</v>
      </c>
      <c r="AJ305" s="33">
        <f t="shared" si="67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24">
        <v>51</v>
      </c>
      <c r="AN305" s="24">
        <f>+Ene!U305+Feb!U305+Mar!U305+Abr!U305+May!U305+Jun!U305+Jul!U305+Ago!U305+Set!U305+Oct!U305+Nov!U305+Dic!U305</f>
        <v>4</v>
      </c>
      <c r="AO305" s="33">
        <f t="shared" si="68"/>
        <v>7.8431372549019605</v>
      </c>
      <c r="AP305" s="24">
        <f t="shared" si="69"/>
        <v>4</v>
      </c>
      <c r="AQ305" s="24">
        <f>+Ene!V305+Feb!V305+Mar!V305+Abr!V305+May!V305+Jun!V305+Jul!V305+Ago!V305+Set!V305+Oct!V305+Nov!V305+Dic!V305</f>
        <v>0</v>
      </c>
      <c r="AR305" s="33">
        <f t="shared" si="70"/>
        <v>0</v>
      </c>
      <c r="AS305" s="24">
        <f t="shared" si="71"/>
        <v>4</v>
      </c>
      <c r="AT305" s="24">
        <f>+Ene!W305+Feb!W305+Mar!W305+Abr!W305+May!W305+Jun!W305+Jul!W305+Ago!W305+Set!W305+Oct!W305+Nov!W305+Dic!W305</f>
        <v>1</v>
      </c>
      <c r="AU305" s="33">
        <f t="shared" si="72"/>
        <v>25</v>
      </c>
    </row>
    <row r="306" spans="1:47" s="12" customFormat="1" ht="10.199999999999999" x14ac:dyDescent="0.2">
      <c r="A306" s="45" t="s">
        <v>315</v>
      </c>
      <c r="B306" s="45" t="s">
        <v>121</v>
      </c>
      <c r="C306" s="46">
        <v>870</v>
      </c>
      <c r="D306" s="45" t="s">
        <v>281</v>
      </c>
      <c r="E306" s="45" t="s">
        <v>143</v>
      </c>
      <c r="F306" s="45" t="s">
        <v>228</v>
      </c>
      <c r="G306" s="46" t="s">
        <v>284</v>
      </c>
      <c r="H306" s="46">
        <v>6689</v>
      </c>
      <c r="I306" s="45" t="s">
        <v>123</v>
      </c>
      <c r="J306" s="24">
        <v>60</v>
      </c>
      <c r="K306" s="27">
        <f>+Ene!J306+Feb!J306+Mar!J306+Abr!J306+May!J306+Jun!J306+Jul!J306+Ago!J306+Set!J306+Oct!J306+Nov!J306+Dic!J306</f>
        <v>11</v>
      </c>
      <c r="L306" s="33">
        <f t="shared" si="59"/>
        <v>18.333333333333332</v>
      </c>
      <c r="M306" s="37">
        <v>60</v>
      </c>
      <c r="N306" s="24">
        <f>+Ene!K306+Feb!K306+Mar!K306+Abr!K306+May!K306+Jun!K306+Jul!K306+Ago!K306+Set!K306+Oct!K306+Nov!K306+Dic!K306</f>
        <v>11</v>
      </c>
      <c r="O306" s="33">
        <f t="shared" si="60"/>
        <v>18.333333333333332</v>
      </c>
      <c r="P306" s="37">
        <v>55</v>
      </c>
      <c r="Q306" s="24">
        <f>+Ene!L306+Feb!L306+Mar!L306+Abr!L306+May!L306+Jun!L306+Jul!L306+Ago!L306+Set!L306+Oct!L306+Nov!L306+Dic!L306</f>
        <v>6</v>
      </c>
      <c r="R306" s="33">
        <f t="shared" si="61"/>
        <v>10.909090909090908</v>
      </c>
      <c r="S306" s="44">
        <v>65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v>0</v>
      </c>
      <c r="W306" s="23">
        <f>+Ene!N306+Feb!N306+Mar!N306+Abr!N306+May!N306+Jun!N306+Jul!N306+Ago!N306+Set!N306+Oct!N306+Nov!N306+Dic!N306</f>
        <v>7</v>
      </c>
      <c r="X306" s="42">
        <f t="shared" si="63"/>
        <v>0</v>
      </c>
      <c r="Y306" s="37">
        <v>175</v>
      </c>
      <c r="Z306" s="24">
        <f>+Ene!O306+Feb!O306+Mar!O306+Abr!O306+May!O306+Jun!O306+Jul!O306+Ago!O306+Set!O306+Oct!O306+Nov!O306+Dic!O306</f>
        <v>15</v>
      </c>
      <c r="AA306" s="33">
        <f t="shared" si="64"/>
        <v>8.5714285714285712</v>
      </c>
      <c r="AB306" s="37">
        <v>175</v>
      </c>
      <c r="AC306" s="24">
        <f>+Ene!P306+Feb!P306+Mar!P306+Abr!P306+May!P306+Jun!P306+Jul!P306+Ago!P306+Set!P306+Oct!P306+Nov!P306+Dic!P306</f>
        <v>24</v>
      </c>
      <c r="AD306" s="33">
        <f t="shared" si="65"/>
        <v>13.714285714285715</v>
      </c>
      <c r="AE306" s="24">
        <v>60</v>
      </c>
      <c r="AF306" s="24">
        <f>+Ene!Q306+Feb!Q306+Mar!Q306+Abr!Q306+May!Q306+Jun!Q306+Jul!Q306+Ago!Q306+Set!Q306+Oct!Q306+Nov!Q306+Dic!Q306</f>
        <v>7</v>
      </c>
      <c r="AG306" s="33">
        <f t="shared" si="66"/>
        <v>11.666666666666666</v>
      </c>
      <c r="AH306" s="37">
        <v>248</v>
      </c>
      <c r="AI306" s="24">
        <f>+Ene!R306+Feb!R306+Mar!R306+Abr!R306+May!R306+Jun!R306+Jul!R306+Ago!R306+Set!R306+Oct!R306+Nov!R306+Dic!R306</f>
        <v>17</v>
      </c>
      <c r="AJ306" s="33">
        <f t="shared" si="67"/>
        <v>6.854838709677419</v>
      </c>
      <c r="AK306" s="24">
        <f>+Ene!S306+Feb!S306+Mar!S306+Abr!S306+May!S306+Jun!S306+Jul!S306+Ago!S306+Set!S306+Oct!S306+Nov!S306+Dic!S306</f>
        <v>1</v>
      </c>
      <c r="AL306" s="24">
        <f>+Ene!T306+Feb!T306+Mar!T306+Abr!T306+May!T306+Jun!T306+Jul!T306+Ago!T306+Set!T306+Oct!T306+Nov!T306+Dic!T306</f>
        <v>0</v>
      </c>
      <c r="AM306" s="24">
        <v>175</v>
      </c>
      <c r="AN306" s="24">
        <f>+Ene!U306+Feb!U306+Mar!U306+Abr!U306+May!U306+Jun!U306+Jul!U306+Ago!U306+Set!U306+Oct!U306+Nov!U306+Dic!U306</f>
        <v>25</v>
      </c>
      <c r="AO306" s="33">
        <f t="shared" si="68"/>
        <v>14.285714285714285</v>
      </c>
      <c r="AP306" s="24">
        <f t="shared" si="69"/>
        <v>25</v>
      </c>
      <c r="AQ306" s="24">
        <f>+Ene!V306+Feb!V306+Mar!V306+Abr!V306+May!V306+Jun!V306+Jul!V306+Ago!V306+Set!V306+Oct!V306+Nov!V306+Dic!V306</f>
        <v>5</v>
      </c>
      <c r="AR306" s="33">
        <f t="shared" si="70"/>
        <v>20</v>
      </c>
      <c r="AS306" s="24">
        <f t="shared" si="71"/>
        <v>25</v>
      </c>
      <c r="AT306" s="24">
        <f>+Ene!W306+Feb!W306+Mar!W306+Abr!W306+May!W306+Jun!W306+Jul!W306+Ago!W306+Set!W306+Oct!W306+Nov!W306+Dic!W306</f>
        <v>1</v>
      </c>
      <c r="AU306" s="33">
        <f t="shared" si="72"/>
        <v>4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281</v>
      </c>
      <c r="E307" s="45" t="s">
        <v>5</v>
      </c>
      <c r="F307" s="45" t="s">
        <v>5</v>
      </c>
      <c r="G307" s="46" t="s">
        <v>284</v>
      </c>
      <c r="H307" s="46">
        <v>6690</v>
      </c>
      <c r="I307" s="45" t="s">
        <v>81</v>
      </c>
      <c r="J307" s="24">
        <v>16</v>
      </c>
      <c r="K307" s="27">
        <f>+Ene!J307+Feb!J307+Mar!J307+Abr!J307+May!J307+Jun!J307+Jul!J307+Ago!J307+Set!J307+Oct!J307+Nov!J307+Dic!J307</f>
        <v>0</v>
      </c>
      <c r="L307" s="33">
        <f t="shared" si="59"/>
        <v>0</v>
      </c>
      <c r="M307" s="37">
        <v>6</v>
      </c>
      <c r="N307" s="24">
        <f>+Ene!K307+Feb!K307+Mar!K307+Abr!K307+May!K307+Jun!K307+Jul!K307+Ago!K307+Set!K307+Oct!K307+Nov!K307+Dic!K307</f>
        <v>0</v>
      </c>
      <c r="O307" s="33">
        <f t="shared" si="60"/>
        <v>0</v>
      </c>
      <c r="P307" s="37">
        <v>6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21.160593473423042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v>0</v>
      </c>
      <c r="W307" s="23">
        <f>+Ene!N307+Feb!N307+Mar!N307+Abr!N307+May!N307+Jun!N307+Jul!N307+Ago!N307+Set!N307+Oct!N307+Nov!N307+Dic!N307</f>
        <v>0</v>
      </c>
      <c r="X307" s="42">
        <f t="shared" si="63"/>
        <v>0</v>
      </c>
      <c r="Y307" s="37">
        <v>28</v>
      </c>
      <c r="Z307" s="24">
        <f>+Ene!O307+Feb!O307+Mar!O307+Abr!O307+May!O307+Jun!O307+Jul!O307+Ago!O307+Set!O307+Oct!O307+Nov!O307+Dic!O307</f>
        <v>0</v>
      </c>
      <c r="AA307" s="33">
        <f t="shared" si="64"/>
        <v>0</v>
      </c>
      <c r="AB307" s="37">
        <v>28</v>
      </c>
      <c r="AC307" s="24">
        <f>+Ene!P307+Feb!P307+Mar!P307+Abr!P307+May!P307+Jun!P307+Jul!P307+Ago!P307+Set!P307+Oct!P307+Nov!P307+Dic!P307</f>
        <v>0</v>
      </c>
      <c r="AD307" s="33">
        <f t="shared" si="65"/>
        <v>0</v>
      </c>
      <c r="AE307" s="24">
        <v>16</v>
      </c>
      <c r="AF307" s="24">
        <f>+Ene!Q307+Feb!Q307+Mar!Q307+Abr!Q307+May!Q307+Jun!Q307+Jul!Q307+Ago!Q307+Set!Q307+Oct!Q307+Nov!Q307+Dic!Q307</f>
        <v>0</v>
      </c>
      <c r="AG307" s="33">
        <f t="shared" si="66"/>
        <v>0</v>
      </c>
      <c r="AH307" s="37">
        <v>51.160593473423042</v>
      </c>
      <c r="AI307" s="24">
        <f>+Ene!R307+Feb!R307+Mar!R307+Abr!R307+May!R307+Jun!R307+Jul!R307+Ago!R307+Set!R307+Oct!R307+Nov!R307+Dic!R307</f>
        <v>0</v>
      </c>
      <c r="AJ307" s="33">
        <f t="shared" si="67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24">
        <v>28</v>
      </c>
      <c r="AN307" s="24">
        <f>+Ene!U307+Feb!U307+Mar!U307+Abr!U307+May!U307+Jun!U307+Jul!U307+Ago!U307+Set!U307+Oct!U307+Nov!U307+Dic!U307</f>
        <v>0</v>
      </c>
      <c r="AO307" s="33">
        <f t="shared" si="68"/>
        <v>0</v>
      </c>
      <c r="AP307" s="24">
        <f t="shared" si="69"/>
        <v>0</v>
      </c>
      <c r="AQ307" s="24">
        <f>+Ene!V307+Feb!V307+Mar!V307+Abr!V307+May!V307+Jun!V307+Jul!V307+Ago!V307+Set!V307+Oct!V307+Nov!V307+Dic!V307</f>
        <v>0</v>
      </c>
      <c r="AR307" s="33">
        <f t="shared" si="70"/>
        <v>0</v>
      </c>
      <c r="AS307" s="24">
        <f t="shared" si="71"/>
        <v>0</v>
      </c>
      <c r="AT307" s="24">
        <f>+Ene!W307+Feb!W307+Mar!W307+Abr!W307+May!W307+Jun!W307+Jul!W307+Ago!W307+Set!W307+Oct!W307+Nov!W307+Dic!W307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372</v>
      </c>
      <c r="E308" s="45" t="s">
        <v>234</v>
      </c>
      <c r="F308" s="45" t="s">
        <v>218</v>
      </c>
      <c r="G308" s="46" t="s">
        <v>284</v>
      </c>
      <c r="H308" s="46">
        <v>6691</v>
      </c>
      <c r="I308" s="45" t="s">
        <v>456</v>
      </c>
      <c r="J308" s="24">
        <v>10</v>
      </c>
      <c r="K308" s="27">
        <f>+Ene!J308+Feb!J308+Mar!J308+Abr!J308+May!J308+Jun!J308+Jul!J308+Ago!J308+Set!J308+Oct!J308+Nov!J308+Dic!J308</f>
        <v>0</v>
      </c>
      <c r="L308" s="33">
        <f t="shared" si="59"/>
        <v>0</v>
      </c>
      <c r="M308" s="37">
        <v>19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>
        <v>15</v>
      </c>
      <c r="Q308" s="24">
        <f>+Ene!L308+Feb!L308+Mar!L308+Abr!L308+May!L308+Jun!L308+Jul!L308+Ago!L308+Set!L308+Oct!L308+Nov!L308+Dic!L308</f>
        <v>1</v>
      </c>
      <c r="R308" s="33">
        <f t="shared" si="61"/>
        <v>6.666666666666667</v>
      </c>
      <c r="S308" s="44">
        <v>7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v>0</v>
      </c>
      <c r="W308" s="23">
        <f>+Ene!N308+Feb!N308+Mar!N308+Abr!N308+May!N308+Jun!N308+Jul!N308+Ago!N308+Set!N308+Oct!N308+Nov!N308+Dic!N308</f>
        <v>0</v>
      </c>
      <c r="X308" s="42">
        <f t="shared" si="63"/>
        <v>0</v>
      </c>
      <c r="Y308" s="37">
        <v>44</v>
      </c>
      <c r="Z308" s="24">
        <f>+Ene!O308+Feb!O308+Mar!O308+Abr!O308+May!O308+Jun!O308+Jul!O308+Ago!O308+Set!O308+Oct!O308+Nov!O308+Dic!O308</f>
        <v>1</v>
      </c>
      <c r="AA308" s="33">
        <f t="shared" si="64"/>
        <v>2.2727272727272729</v>
      </c>
      <c r="AB308" s="37">
        <v>44</v>
      </c>
      <c r="AC308" s="24">
        <f>+Ene!P308+Feb!P308+Mar!P308+Abr!P308+May!P308+Jun!P308+Jul!P308+Ago!P308+Set!P308+Oct!P308+Nov!P308+Dic!P308</f>
        <v>1</v>
      </c>
      <c r="AD308" s="33">
        <f t="shared" si="65"/>
        <v>2.2727272727272729</v>
      </c>
      <c r="AE308" s="24">
        <v>10</v>
      </c>
      <c r="AF308" s="24">
        <f>+Ene!Q308+Feb!Q308+Mar!Q308+Abr!Q308+May!Q308+Jun!Q308+Jul!Q308+Ago!Q308+Set!Q308+Oct!Q308+Nov!Q308+Dic!Q308</f>
        <v>0</v>
      </c>
      <c r="AG308" s="33">
        <f t="shared" si="66"/>
        <v>0</v>
      </c>
      <c r="AH308" s="37">
        <v>56</v>
      </c>
      <c r="AI308" s="24">
        <f>+Ene!R308+Feb!R308+Mar!R308+Abr!R308+May!R308+Jun!R308+Jul!R308+Ago!R308+Set!R308+Oct!R308+Nov!R308+Dic!R308</f>
        <v>0</v>
      </c>
      <c r="AJ308" s="33">
        <f t="shared" si="67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24">
        <v>44</v>
      </c>
      <c r="AN308" s="24">
        <f>+Ene!U308+Feb!U308+Mar!U308+Abr!U308+May!U308+Jun!U308+Jul!U308+Ago!U308+Set!U308+Oct!U308+Nov!U308+Dic!U308</f>
        <v>0</v>
      </c>
      <c r="AO308" s="33">
        <f t="shared" si="68"/>
        <v>0</v>
      </c>
      <c r="AP308" s="24">
        <f t="shared" si="69"/>
        <v>0</v>
      </c>
      <c r="AQ308" s="24">
        <f>+Ene!V308+Feb!V308+Mar!V308+Abr!V308+May!V308+Jun!V308+Jul!V308+Ago!V308+Set!V308+Oct!V308+Nov!V308+Dic!V308</f>
        <v>0</v>
      </c>
      <c r="AR308" s="33">
        <f t="shared" si="70"/>
        <v>0</v>
      </c>
      <c r="AS308" s="24">
        <f t="shared" si="71"/>
        <v>0</v>
      </c>
      <c r="AT308" s="24">
        <f>+Ene!W308+Feb!W308+Mar!W308+Abr!W308+May!W308+Jun!W308+Jul!W308+Ago!W308+Set!W308+Oct!W308+Nov!W308+Dic!W308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281</v>
      </c>
      <c r="E309" s="45" t="s">
        <v>258</v>
      </c>
      <c r="F309" s="45" t="s">
        <v>227</v>
      </c>
      <c r="G309" s="46" t="s">
        <v>289</v>
      </c>
      <c r="H309" s="46">
        <v>6693</v>
      </c>
      <c r="I309" s="45" t="s">
        <v>157</v>
      </c>
      <c r="J309" s="24">
        <v>190</v>
      </c>
      <c r="K309" s="27">
        <f>+Ene!J309+Feb!J309+Mar!J309+Abr!J309+May!J309+Jun!J309+Jul!J309+Ago!J309+Set!J309+Oct!J309+Nov!J309+Dic!J309</f>
        <v>9</v>
      </c>
      <c r="L309" s="33">
        <f t="shared" si="59"/>
        <v>4.7368421052631584</v>
      </c>
      <c r="M309" s="37">
        <v>150</v>
      </c>
      <c r="N309" s="24">
        <f>+Ene!K309+Feb!K309+Mar!K309+Abr!K309+May!K309+Jun!K309+Jul!K309+Ago!K309+Set!K309+Oct!K309+Nov!K309+Dic!K309</f>
        <v>9</v>
      </c>
      <c r="O309" s="33">
        <f t="shared" si="60"/>
        <v>6</v>
      </c>
      <c r="P309" s="37">
        <v>178</v>
      </c>
      <c r="Q309" s="24">
        <f>+Ene!L309+Feb!L309+Mar!L309+Abr!L309+May!L309+Jun!L309+Jul!L309+Ago!L309+Set!L309+Oct!L309+Nov!L309+Dic!L309</f>
        <v>8</v>
      </c>
      <c r="R309" s="33">
        <f t="shared" si="61"/>
        <v>4.4943820224719104</v>
      </c>
      <c r="S309" s="44">
        <v>198</v>
      </c>
      <c r="T309" s="24">
        <f>+Ene!M309+Feb!M309+Mar!M309+Abr!M309+May!M309+Jun!M309+Jul!M309+Ago!M309+Set!M309+Oct!M309+Nov!M309+Dic!M309</f>
        <v>0</v>
      </c>
      <c r="U309" s="33">
        <f t="shared" si="62"/>
        <v>0</v>
      </c>
      <c r="V309" s="44">
        <v>190</v>
      </c>
      <c r="W309" s="23">
        <f>+Ene!N309+Feb!N309+Mar!N309+Abr!N309+May!N309+Jun!N309+Jul!N309+Ago!N309+Set!N309+Oct!N309+Nov!N309+Dic!N309</f>
        <v>12</v>
      </c>
      <c r="X309" s="42">
        <f t="shared" si="63"/>
        <v>6.3157894736842106</v>
      </c>
      <c r="Y309" s="37">
        <v>518</v>
      </c>
      <c r="Z309" s="24">
        <f>+Ene!O309+Feb!O309+Mar!O309+Abr!O309+May!O309+Jun!O309+Jul!O309+Ago!O309+Set!O309+Oct!O309+Nov!O309+Dic!O309</f>
        <v>46</v>
      </c>
      <c r="AA309" s="33">
        <f t="shared" si="64"/>
        <v>8.8803088803088812</v>
      </c>
      <c r="AB309" s="37">
        <v>518</v>
      </c>
      <c r="AC309" s="24">
        <f>+Ene!P309+Feb!P309+Mar!P309+Abr!P309+May!P309+Jun!P309+Jul!P309+Ago!P309+Set!P309+Oct!P309+Nov!P309+Dic!P309</f>
        <v>30</v>
      </c>
      <c r="AD309" s="33">
        <f t="shared" si="65"/>
        <v>5.7915057915057915</v>
      </c>
      <c r="AE309" s="24">
        <v>190</v>
      </c>
      <c r="AF309" s="24">
        <f>+Ene!Q309+Feb!Q309+Mar!Q309+Abr!Q309+May!Q309+Jun!Q309+Jul!Q309+Ago!Q309+Set!Q309+Oct!Q309+Nov!Q309+Dic!Q309</f>
        <v>7</v>
      </c>
      <c r="AG309" s="33">
        <f t="shared" si="66"/>
        <v>3.6842105263157889</v>
      </c>
      <c r="AH309" s="37">
        <v>701</v>
      </c>
      <c r="AI309" s="24">
        <f>+Ene!R309+Feb!R309+Mar!R309+Abr!R309+May!R309+Jun!R309+Jul!R309+Ago!R309+Set!R309+Oct!R309+Nov!R309+Dic!R309</f>
        <v>0</v>
      </c>
      <c r="AJ309" s="33">
        <f t="shared" si="67"/>
        <v>0</v>
      </c>
      <c r="AK309" s="24">
        <f>+Ene!S309+Feb!S309+Mar!S309+Abr!S309+May!S309+Jun!S309+Jul!S309+Ago!S309+Set!S309+Oct!S309+Nov!S309+Dic!S309</f>
        <v>0</v>
      </c>
      <c r="AL309" s="24">
        <f>+Ene!T309+Feb!T309+Mar!T309+Abr!T309+May!T309+Jun!T309+Jul!T309+Ago!T309+Set!T309+Oct!T309+Nov!T309+Dic!T309</f>
        <v>0</v>
      </c>
      <c r="AM309" s="24">
        <v>518</v>
      </c>
      <c r="AN309" s="24">
        <f>+Ene!U309+Feb!U309+Mar!U309+Abr!U309+May!U309+Jun!U309+Jul!U309+Ago!U309+Set!U309+Oct!U309+Nov!U309+Dic!U309</f>
        <v>117</v>
      </c>
      <c r="AO309" s="33">
        <f t="shared" si="68"/>
        <v>22.586872586872587</v>
      </c>
      <c r="AP309" s="24">
        <f t="shared" si="69"/>
        <v>117</v>
      </c>
      <c r="AQ309" s="24">
        <f>+Ene!V309+Feb!V309+Mar!V309+Abr!V309+May!V309+Jun!V309+Jul!V309+Ago!V309+Set!V309+Oct!V309+Nov!V309+Dic!V309</f>
        <v>11</v>
      </c>
      <c r="AR309" s="33">
        <f t="shared" si="70"/>
        <v>9.4017094017094021</v>
      </c>
      <c r="AS309" s="24">
        <f t="shared" si="71"/>
        <v>117</v>
      </c>
      <c r="AT309" s="24">
        <f>+Ene!W309+Feb!W309+Mar!W309+Abr!W309+May!W309+Jun!W309+Jul!W309+Ago!W309+Set!W309+Oct!W309+Nov!W309+Dic!W309</f>
        <v>41</v>
      </c>
      <c r="AU309" s="33">
        <f t="shared" si="72"/>
        <v>35.042735042735039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281</v>
      </c>
      <c r="E310" s="45" t="s">
        <v>258</v>
      </c>
      <c r="F310" s="45" t="s">
        <v>227</v>
      </c>
      <c r="G310" s="46" t="s">
        <v>284</v>
      </c>
      <c r="H310" s="46">
        <v>6694</v>
      </c>
      <c r="I310" s="45" t="s">
        <v>457</v>
      </c>
      <c r="J310" s="24">
        <v>85</v>
      </c>
      <c r="K310" s="27">
        <f>+Ene!J310+Feb!J310+Mar!J310+Abr!J310+May!J310+Jun!J310+Jul!J310+Ago!J310+Set!J310+Oct!J310+Nov!J310+Dic!J310</f>
        <v>7</v>
      </c>
      <c r="L310" s="33">
        <f t="shared" si="59"/>
        <v>8.235294117647058</v>
      </c>
      <c r="M310" s="37">
        <v>59</v>
      </c>
      <c r="N310" s="24">
        <f>+Ene!K310+Feb!K310+Mar!K310+Abr!K310+May!K310+Jun!K310+Jul!K310+Ago!K310+Set!K310+Oct!K310+Nov!K310+Dic!K310</f>
        <v>7</v>
      </c>
      <c r="O310" s="33">
        <f t="shared" si="60"/>
        <v>11.864406779661017</v>
      </c>
      <c r="P310" s="37">
        <v>95</v>
      </c>
      <c r="Q310" s="24">
        <f>+Ene!L310+Feb!L310+Mar!L310+Abr!L310+May!L310+Jun!L310+Jul!L310+Ago!L310+Set!L310+Oct!L310+Nov!L310+Dic!L310</f>
        <v>5</v>
      </c>
      <c r="R310" s="33">
        <f t="shared" si="61"/>
        <v>5.2631578947368416</v>
      </c>
      <c r="S310" s="44">
        <v>95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v>85</v>
      </c>
      <c r="W310" s="23">
        <f>+Ene!N310+Feb!N310+Mar!N310+Abr!N310+May!N310+Jun!N310+Jul!N310+Ago!N310+Set!N310+Oct!N310+Nov!N310+Dic!N310</f>
        <v>9</v>
      </c>
      <c r="X310" s="42">
        <f t="shared" si="63"/>
        <v>10.588235294117647</v>
      </c>
      <c r="Y310" s="37">
        <v>239</v>
      </c>
      <c r="Z310" s="24">
        <f>+Ene!O310+Feb!O310+Mar!O310+Abr!O310+May!O310+Jun!O310+Jul!O310+Ago!O310+Set!O310+Oct!O310+Nov!O310+Dic!O310</f>
        <v>23</v>
      </c>
      <c r="AA310" s="33">
        <f t="shared" si="64"/>
        <v>9.6234309623430967</v>
      </c>
      <c r="AB310" s="37">
        <v>239</v>
      </c>
      <c r="AC310" s="24">
        <f>+Ene!P310+Feb!P310+Mar!P310+Abr!P310+May!P310+Jun!P310+Jul!P310+Ago!P310+Set!P310+Oct!P310+Nov!P310+Dic!P310</f>
        <v>21</v>
      </c>
      <c r="AD310" s="33">
        <f t="shared" si="65"/>
        <v>8.7866108786610866</v>
      </c>
      <c r="AE310" s="24">
        <v>85</v>
      </c>
      <c r="AF310" s="24">
        <f>+Ene!Q310+Feb!Q310+Mar!Q310+Abr!Q310+May!Q310+Jun!Q310+Jul!Q310+Ago!Q310+Set!Q310+Oct!Q310+Nov!Q310+Dic!Q310</f>
        <v>10</v>
      </c>
      <c r="AG310" s="33">
        <f t="shared" si="66"/>
        <v>11.76470588235294</v>
      </c>
      <c r="AH310" s="37">
        <v>344</v>
      </c>
      <c r="AI310" s="24">
        <f>+Ene!R310+Feb!R310+Mar!R310+Abr!R310+May!R310+Jun!R310+Jul!R310+Ago!R310+Set!R310+Oct!R310+Nov!R310+Dic!R310</f>
        <v>0</v>
      </c>
      <c r="AJ310" s="33">
        <f t="shared" si="67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24">
        <v>239</v>
      </c>
      <c r="AN310" s="24">
        <f>+Ene!U310+Feb!U310+Mar!U310+Abr!U310+May!U310+Jun!U310+Jul!U310+Ago!U310+Set!U310+Oct!U310+Nov!U310+Dic!U310</f>
        <v>13</v>
      </c>
      <c r="AO310" s="33">
        <f t="shared" si="68"/>
        <v>5.439330543933055</v>
      </c>
      <c r="AP310" s="24">
        <f t="shared" si="69"/>
        <v>13</v>
      </c>
      <c r="AQ310" s="24">
        <f>+Ene!V310+Feb!V310+Mar!V310+Abr!V310+May!V310+Jun!V310+Jul!V310+Ago!V310+Set!V310+Oct!V310+Nov!V310+Dic!V310</f>
        <v>3</v>
      </c>
      <c r="AR310" s="33">
        <f t="shared" si="70"/>
        <v>23.076923076923077</v>
      </c>
      <c r="AS310" s="24">
        <f t="shared" si="71"/>
        <v>13</v>
      </c>
      <c r="AT310" s="24">
        <f>+Ene!W310+Feb!W310+Mar!W310+Abr!W310+May!W310+Jun!W310+Jul!W310+Ago!W310+Set!W310+Oct!W310+Nov!W310+Dic!W310</f>
        <v>1</v>
      </c>
      <c r="AU310" s="33">
        <f t="shared" si="72"/>
        <v>7.6923076923076925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372</v>
      </c>
      <c r="E311" s="45" t="s">
        <v>234</v>
      </c>
      <c r="F311" s="45" t="s">
        <v>168</v>
      </c>
      <c r="G311" s="46" t="s">
        <v>284</v>
      </c>
      <c r="H311" s="46">
        <v>6695</v>
      </c>
      <c r="I311" s="45" t="s">
        <v>458</v>
      </c>
      <c r="J311" s="24">
        <v>5</v>
      </c>
      <c r="K311" s="27">
        <f>+Ene!J311+Feb!J311+Mar!J311+Abr!J311+May!J311+Jun!J311+Jul!J311+Ago!J311+Set!J311+Oct!J311+Nov!J311+Dic!J311</f>
        <v>2</v>
      </c>
      <c r="L311" s="33">
        <f t="shared" si="59"/>
        <v>40</v>
      </c>
      <c r="M311" s="37">
        <v>9</v>
      </c>
      <c r="N311" s="24">
        <f>+Ene!K311+Feb!K311+Mar!K311+Abr!K311+May!K311+Jun!K311+Jul!K311+Ago!K311+Set!K311+Oct!K311+Nov!K311+Dic!K311</f>
        <v>2</v>
      </c>
      <c r="O311" s="33">
        <f t="shared" si="60"/>
        <v>22.222222222222221</v>
      </c>
      <c r="P311" s="37">
        <v>9</v>
      </c>
      <c r="Q311" s="24">
        <f>+Ene!L311+Feb!L311+Mar!L311+Abr!L311+May!L311+Jun!L311+Jul!L311+Ago!L311+Set!L311+Oct!L311+Nov!L311+Dic!L311</f>
        <v>0</v>
      </c>
      <c r="R311" s="33">
        <f t="shared" si="61"/>
        <v>0</v>
      </c>
      <c r="S311" s="44">
        <v>9</v>
      </c>
      <c r="T311" s="24">
        <f>+Ene!M311+Feb!M311+Mar!M311+Abr!M311+May!M311+Jun!M311+Jul!M311+Ago!M311+Set!M311+Oct!M311+Nov!M311+Dic!M311</f>
        <v>0</v>
      </c>
      <c r="U311" s="33">
        <f t="shared" si="62"/>
        <v>0</v>
      </c>
      <c r="V311" s="44">
        <v>0</v>
      </c>
      <c r="W311" s="23">
        <f>+Ene!N311+Feb!N311+Mar!N311+Abr!N311+May!N311+Jun!N311+Jul!N311+Ago!N311+Set!N311+Oct!N311+Nov!N311+Dic!N311</f>
        <v>0</v>
      </c>
      <c r="X311" s="42">
        <f t="shared" si="63"/>
        <v>0</v>
      </c>
      <c r="Y311" s="37">
        <v>23</v>
      </c>
      <c r="Z311" s="24">
        <f>+Ene!O311+Feb!O311+Mar!O311+Abr!O311+May!O311+Jun!O311+Jul!O311+Ago!O311+Set!O311+Oct!O311+Nov!O311+Dic!O311</f>
        <v>2</v>
      </c>
      <c r="AA311" s="33">
        <f t="shared" si="64"/>
        <v>8.695652173913043</v>
      </c>
      <c r="AB311" s="37">
        <v>23</v>
      </c>
      <c r="AC311" s="24">
        <f>+Ene!P311+Feb!P311+Mar!P311+Abr!P311+May!P311+Jun!P311+Jul!P311+Ago!P311+Set!P311+Oct!P311+Nov!P311+Dic!P311</f>
        <v>2</v>
      </c>
      <c r="AD311" s="33">
        <f t="shared" si="65"/>
        <v>8.695652173913043</v>
      </c>
      <c r="AE311" s="24">
        <v>5</v>
      </c>
      <c r="AF311" s="24">
        <f>+Ene!Q311+Feb!Q311+Mar!Q311+Abr!Q311+May!Q311+Jun!Q311+Jul!Q311+Ago!Q311+Set!Q311+Oct!Q311+Nov!Q311+Dic!Q311</f>
        <v>0</v>
      </c>
      <c r="AG311" s="33">
        <f t="shared" si="66"/>
        <v>0</v>
      </c>
      <c r="AH311" s="37">
        <v>36</v>
      </c>
      <c r="AI311" s="24">
        <f>+Ene!R311+Feb!R311+Mar!R311+Abr!R311+May!R311+Jun!R311+Jul!R311+Ago!R311+Set!R311+Oct!R311+Nov!R311+Dic!R311</f>
        <v>0</v>
      </c>
      <c r="AJ311" s="33">
        <f t="shared" si="67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24">
        <v>23</v>
      </c>
      <c r="AN311" s="24">
        <f>+Ene!U311+Feb!U311+Mar!U311+Abr!U311+May!U311+Jun!U311+Jul!U311+Ago!U311+Set!U311+Oct!U311+Nov!U311+Dic!U311</f>
        <v>0</v>
      </c>
      <c r="AO311" s="33">
        <f t="shared" si="68"/>
        <v>0</v>
      </c>
      <c r="AP311" s="24">
        <f t="shared" si="69"/>
        <v>0</v>
      </c>
      <c r="AQ311" s="24">
        <f>+Ene!V311+Feb!V311+Mar!V311+Abr!V311+May!V311+Jun!V311+Jul!V311+Ago!V311+Set!V311+Oct!V311+Nov!V311+Dic!V311</f>
        <v>0</v>
      </c>
      <c r="AR311" s="33">
        <f t="shared" si="70"/>
        <v>0</v>
      </c>
      <c r="AS311" s="24">
        <f t="shared" si="71"/>
        <v>0</v>
      </c>
      <c r="AT311" s="24">
        <f>+Ene!W311+Feb!W311+Mar!W311+Abr!W311+May!W311+Jun!W311+Jul!W311+Ago!W311+Set!W311+Oct!W311+Nov!W311+Dic!W311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281</v>
      </c>
      <c r="E312" s="45" t="s">
        <v>259</v>
      </c>
      <c r="F312" s="45" t="s">
        <v>35</v>
      </c>
      <c r="G312" s="46" t="s">
        <v>284</v>
      </c>
      <c r="H312" s="46">
        <v>6727</v>
      </c>
      <c r="I312" s="45" t="s">
        <v>43</v>
      </c>
      <c r="J312" s="24">
        <v>23</v>
      </c>
      <c r="K312" s="27">
        <f>+Ene!J312+Feb!J312+Mar!J312+Abr!J312+May!J312+Jun!J312+Jul!J312+Ago!J312+Set!J312+Oct!J312+Nov!J312+Dic!J312</f>
        <v>5</v>
      </c>
      <c r="L312" s="33">
        <f t="shared" si="59"/>
        <v>21.739130434782609</v>
      </c>
      <c r="M312" s="37">
        <v>18</v>
      </c>
      <c r="N312" s="24">
        <f>+Ene!K312+Feb!K312+Mar!K312+Abr!K312+May!K312+Jun!K312+Jul!K312+Ago!K312+Set!K312+Oct!K312+Nov!K312+Dic!K312</f>
        <v>5</v>
      </c>
      <c r="O312" s="33">
        <f t="shared" si="60"/>
        <v>27.777777777777779</v>
      </c>
      <c r="P312" s="37">
        <v>15</v>
      </c>
      <c r="Q312" s="24">
        <f>+Ene!L312+Feb!L312+Mar!L312+Abr!L312+May!L312+Jun!L312+Jul!L312+Ago!L312+Set!L312+Oct!L312+Nov!L312+Dic!L312</f>
        <v>1</v>
      </c>
      <c r="R312" s="33">
        <f t="shared" si="61"/>
        <v>6.666666666666667</v>
      </c>
      <c r="S312" s="44">
        <v>22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v>0</v>
      </c>
      <c r="W312" s="23">
        <f>+Ene!N312+Feb!N312+Mar!N312+Abr!N312+May!N312+Jun!N312+Jul!N312+Ago!N312+Set!N312+Oct!N312+Nov!N312+Dic!N312</f>
        <v>2</v>
      </c>
      <c r="X312" s="42">
        <f t="shared" si="63"/>
        <v>0</v>
      </c>
      <c r="Y312" s="37">
        <v>56</v>
      </c>
      <c r="Z312" s="24">
        <f>+Ene!O312+Feb!O312+Mar!O312+Abr!O312+May!O312+Jun!O312+Jul!O312+Ago!O312+Set!O312+Oct!O312+Nov!O312+Dic!O312</f>
        <v>2</v>
      </c>
      <c r="AA312" s="33">
        <f t="shared" si="64"/>
        <v>3.5714285714285712</v>
      </c>
      <c r="AB312" s="37">
        <v>56</v>
      </c>
      <c r="AC312" s="24">
        <f>+Ene!P312+Feb!P312+Mar!P312+Abr!P312+May!P312+Jun!P312+Jul!P312+Ago!P312+Set!P312+Oct!P312+Nov!P312+Dic!P312</f>
        <v>8</v>
      </c>
      <c r="AD312" s="33">
        <f t="shared" si="65"/>
        <v>14.285714285714285</v>
      </c>
      <c r="AE312" s="24">
        <v>23</v>
      </c>
      <c r="AF312" s="24">
        <f>+Ene!Q312+Feb!Q312+Mar!Q312+Abr!Q312+May!Q312+Jun!Q312+Jul!Q312+Ago!Q312+Set!Q312+Oct!Q312+Nov!Q312+Dic!Q312</f>
        <v>2</v>
      </c>
      <c r="AG312" s="33">
        <f t="shared" si="66"/>
        <v>8.695652173913043</v>
      </c>
      <c r="AH312" s="37">
        <v>73</v>
      </c>
      <c r="AI312" s="24">
        <f>+Ene!R312+Feb!R312+Mar!R312+Abr!R312+May!R312+Jun!R312+Jul!R312+Ago!R312+Set!R312+Oct!R312+Nov!R312+Dic!R312</f>
        <v>2</v>
      </c>
      <c r="AJ312" s="33">
        <f t="shared" si="67"/>
        <v>2.7397260273972601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24">
        <v>56</v>
      </c>
      <c r="AN312" s="24">
        <f>+Ene!U312+Feb!U312+Mar!U312+Abr!U312+May!U312+Jun!U312+Jul!U312+Ago!U312+Set!U312+Oct!U312+Nov!U312+Dic!U312</f>
        <v>2</v>
      </c>
      <c r="AO312" s="33">
        <f t="shared" si="68"/>
        <v>3.5714285714285712</v>
      </c>
      <c r="AP312" s="24">
        <f t="shared" si="69"/>
        <v>2</v>
      </c>
      <c r="AQ312" s="24">
        <f>+Ene!V312+Feb!V312+Mar!V312+Abr!V312+May!V312+Jun!V312+Jul!V312+Ago!V312+Set!V312+Oct!V312+Nov!V312+Dic!V312</f>
        <v>1</v>
      </c>
      <c r="AR312" s="33">
        <f t="shared" si="70"/>
        <v>50</v>
      </c>
      <c r="AS312" s="24">
        <f t="shared" si="71"/>
        <v>2</v>
      </c>
      <c r="AT312" s="24">
        <f>+Ene!W312+Feb!W312+Mar!W312+Abr!W312+May!W312+Jun!W312+Jul!W312+Ago!W312+Set!W312+Oct!W312+Nov!W312+Dic!W312</f>
        <v>1</v>
      </c>
      <c r="AU312" s="33">
        <f t="shared" si="72"/>
        <v>50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323</v>
      </c>
      <c r="E313" s="45" t="s">
        <v>103</v>
      </c>
      <c r="F313" s="45" t="s">
        <v>102</v>
      </c>
      <c r="G313" s="46" t="s">
        <v>284</v>
      </c>
      <c r="H313" s="46">
        <v>6728</v>
      </c>
      <c r="I313" s="45" t="s">
        <v>115</v>
      </c>
      <c r="J313" s="24">
        <v>18</v>
      </c>
      <c r="K313" s="27">
        <f>+Ene!J313+Feb!J313+Mar!J313+Abr!J313+May!J313+Jun!J313+Jul!J313+Ago!J313+Set!J313+Oct!J313+Nov!J313+Dic!J313</f>
        <v>0</v>
      </c>
      <c r="L313" s="33">
        <f t="shared" si="59"/>
        <v>0</v>
      </c>
      <c r="M313" s="37">
        <v>15</v>
      </c>
      <c r="N313" s="24">
        <f>+Ene!K313+Feb!K313+Mar!K313+Abr!K313+May!K313+Jun!K313+Jul!K313+Ago!K313+Set!K313+Oct!K313+Nov!K313+Dic!K313</f>
        <v>0</v>
      </c>
      <c r="O313" s="33">
        <f t="shared" si="60"/>
        <v>0</v>
      </c>
      <c r="P313" s="37">
        <v>12</v>
      </c>
      <c r="Q313" s="24">
        <f>+Ene!L313+Feb!L313+Mar!L313+Abr!L313+May!L313+Jun!L313+Jul!L313+Ago!L313+Set!L313+Oct!L313+Nov!L313+Dic!L313</f>
        <v>5</v>
      </c>
      <c r="R313" s="33">
        <f t="shared" si="61"/>
        <v>41.666666666666671</v>
      </c>
      <c r="S313" s="44">
        <v>15</v>
      </c>
      <c r="T313" s="24">
        <f>+Ene!M313+Feb!M313+Mar!M313+Abr!M313+May!M313+Jun!M313+Jul!M313+Ago!M313+Set!M313+Oct!M313+Nov!M313+Dic!M313</f>
        <v>1</v>
      </c>
      <c r="U313" s="33">
        <f t="shared" si="62"/>
        <v>6.666666666666667</v>
      </c>
      <c r="V313" s="44">
        <v>0</v>
      </c>
      <c r="W313" s="23">
        <f>+Ene!N313+Feb!N313+Mar!N313+Abr!N313+May!N313+Jun!N313+Jul!N313+Ago!N313+Set!N313+Oct!N313+Nov!N313+Dic!N313</f>
        <v>1</v>
      </c>
      <c r="X313" s="42">
        <f t="shared" si="63"/>
        <v>0</v>
      </c>
      <c r="Y313" s="37">
        <v>45</v>
      </c>
      <c r="Z313" s="24">
        <f>+Ene!O313+Feb!O313+Mar!O313+Abr!O313+May!O313+Jun!O313+Jul!O313+Ago!O313+Set!O313+Oct!O313+Nov!O313+Dic!O313</f>
        <v>6</v>
      </c>
      <c r="AA313" s="33">
        <f t="shared" si="64"/>
        <v>13.333333333333334</v>
      </c>
      <c r="AB313" s="37">
        <v>45</v>
      </c>
      <c r="AC313" s="24">
        <f>+Ene!P313+Feb!P313+Mar!P313+Abr!P313+May!P313+Jun!P313+Jul!P313+Ago!P313+Set!P313+Oct!P313+Nov!P313+Dic!P313</f>
        <v>6</v>
      </c>
      <c r="AD313" s="33">
        <f t="shared" si="65"/>
        <v>13.333333333333334</v>
      </c>
      <c r="AE313" s="24">
        <v>18</v>
      </c>
      <c r="AF313" s="24">
        <f>+Ene!Q313+Feb!Q313+Mar!Q313+Abr!Q313+May!Q313+Jun!Q313+Jul!Q313+Ago!Q313+Set!Q313+Oct!Q313+Nov!Q313+Dic!Q313</f>
        <v>0</v>
      </c>
      <c r="AG313" s="33">
        <f t="shared" si="66"/>
        <v>0</v>
      </c>
      <c r="AH313" s="37">
        <v>55</v>
      </c>
      <c r="AI313" s="24">
        <f>+Ene!R313+Feb!R313+Mar!R313+Abr!R313+May!R313+Jun!R313+Jul!R313+Ago!R313+Set!R313+Oct!R313+Nov!R313+Dic!R313</f>
        <v>0</v>
      </c>
      <c r="AJ313" s="33">
        <f t="shared" si="67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24">
        <v>45</v>
      </c>
      <c r="AN313" s="24">
        <f>+Ene!U313+Feb!U313+Mar!U313+Abr!U313+May!U313+Jun!U313+Jul!U313+Ago!U313+Set!U313+Oct!U313+Nov!U313+Dic!U313</f>
        <v>19</v>
      </c>
      <c r="AO313" s="33">
        <f t="shared" si="68"/>
        <v>42.222222222222221</v>
      </c>
      <c r="AP313" s="24">
        <f t="shared" si="69"/>
        <v>19</v>
      </c>
      <c r="AQ313" s="24">
        <f>+Ene!V313+Feb!V313+Mar!V313+Abr!V313+May!V313+Jun!V313+Jul!V313+Ago!V313+Set!V313+Oct!V313+Nov!V313+Dic!V313</f>
        <v>1</v>
      </c>
      <c r="AR313" s="33">
        <f t="shared" si="70"/>
        <v>5.2631578947368416</v>
      </c>
      <c r="AS313" s="24">
        <f t="shared" si="71"/>
        <v>19</v>
      </c>
      <c r="AT313" s="24">
        <f>+Ene!W313+Feb!W313+Mar!W313+Abr!W313+May!W313+Jun!W313+Jul!W313+Ago!W313+Set!W313+Oct!W313+Nov!W313+Dic!W313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384</v>
      </c>
      <c r="E314" s="45" t="s">
        <v>261</v>
      </c>
      <c r="F314" s="45" t="s">
        <v>16</v>
      </c>
      <c r="G314" s="46" t="s">
        <v>284</v>
      </c>
      <c r="H314" s="46">
        <v>6729</v>
      </c>
      <c r="I314" s="45" t="s">
        <v>459</v>
      </c>
      <c r="J314" s="24">
        <v>24</v>
      </c>
      <c r="K314" s="27">
        <f>+Ene!J314+Feb!J314+Mar!J314+Abr!J314+May!J314+Jun!J314+Jul!J314+Ago!J314+Set!J314+Oct!J314+Nov!J314+Dic!J314</f>
        <v>2</v>
      </c>
      <c r="L314" s="33">
        <f t="shared" si="59"/>
        <v>8.3333333333333321</v>
      </c>
      <c r="M314" s="37">
        <v>18</v>
      </c>
      <c r="N314" s="24">
        <f>+Ene!K314+Feb!K314+Mar!K314+Abr!K314+May!K314+Jun!K314+Jul!K314+Ago!K314+Set!K314+Oct!K314+Nov!K314+Dic!K314</f>
        <v>2</v>
      </c>
      <c r="O314" s="33">
        <f t="shared" si="60"/>
        <v>11.111111111111111</v>
      </c>
      <c r="P314" s="37">
        <v>25</v>
      </c>
      <c r="Q314" s="24">
        <f>+Ene!L314+Feb!L314+Mar!L314+Abr!L314+May!L314+Jun!L314+Jul!L314+Ago!L314+Set!L314+Oct!L314+Nov!L314+Dic!L314</f>
        <v>0</v>
      </c>
      <c r="R314" s="33">
        <f t="shared" si="61"/>
        <v>0</v>
      </c>
      <c r="S314" s="44">
        <v>35</v>
      </c>
      <c r="T314" s="24">
        <f>+Ene!M314+Feb!M314+Mar!M314+Abr!M314+May!M314+Jun!M314+Jul!M314+Ago!M314+Set!M314+Oct!M314+Nov!M314+Dic!M314</f>
        <v>0</v>
      </c>
      <c r="U314" s="33">
        <f t="shared" si="62"/>
        <v>0</v>
      </c>
      <c r="V314" s="44">
        <v>0</v>
      </c>
      <c r="W314" s="23">
        <f>+Ene!N314+Feb!N314+Mar!N314+Abr!N314+May!N314+Jun!N314+Jul!N314+Ago!N314+Set!N314+Oct!N314+Nov!N314+Dic!N314</f>
        <v>1</v>
      </c>
      <c r="X314" s="42">
        <f t="shared" si="63"/>
        <v>0</v>
      </c>
      <c r="Y314" s="37">
        <v>67</v>
      </c>
      <c r="Z314" s="24">
        <f>+Ene!O314+Feb!O314+Mar!O314+Abr!O314+May!O314+Jun!O314+Jul!O314+Ago!O314+Set!O314+Oct!O314+Nov!O314+Dic!O314</f>
        <v>3</v>
      </c>
      <c r="AA314" s="33">
        <f t="shared" si="64"/>
        <v>4.4776119402985071</v>
      </c>
      <c r="AB314" s="37">
        <v>67</v>
      </c>
      <c r="AC314" s="24">
        <f>+Ene!P314+Feb!P314+Mar!P314+Abr!P314+May!P314+Jun!P314+Jul!P314+Ago!P314+Set!P314+Oct!P314+Nov!P314+Dic!P314</f>
        <v>3</v>
      </c>
      <c r="AD314" s="33">
        <f t="shared" si="65"/>
        <v>4.4776119402985071</v>
      </c>
      <c r="AE314" s="24">
        <v>24</v>
      </c>
      <c r="AF314" s="24">
        <f>+Ene!Q314+Feb!Q314+Mar!Q314+Abr!Q314+May!Q314+Jun!Q314+Jul!Q314+Ago!Q314+Set!Q314+Oct!Q314+Nov!Q314+Dic!Q314</f>
        <v>0</v>
      </c>
      <c r="AG314" s="33">
        <f t="shared" si="66"/>
        <v>0</v>
      </c>
      <c r="AH314" s="37">
        <v>116</v>
      </c>
      <c r="AI314" s="24">
        <f>+Ene!R314+Feb!R314+Mar!R314+Abr!R314+May!R314+Jun!R314+Jul!R314+Ago!R314+Set!R314+Oct!R314+Nov!R314+Dic!R314</f>
        <v>1</v>
      </c>
      <c r="AJ314" s="33">
        <f t="shared" si="67"/>
        <v>0.86206896551724133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24">
        <v>67</v>
      </c>
      <c r="AN314" s="24">
        <f>+Ene!U314+Feb!U314+Mar!U314+Abr!U314+May!U314+Jun!U314+Jul!U314+Ago!U314+Set!U314+Oct!U314+Nov!U314+Dic!U314</f>
        <v>0</v>
      </c>
      <c r="AO314" s="33">
        <f t="shared" si="68"/>
        <v>0</v>
      </c>
      <c r="AP314" s="24">
        <f t="shared" si="69"/>
        <v>0</v>
      </c>
      <c r="AQ314" s="24">
        <f>+Ene!V314+Feb!V314+Mar!V314+Abr!V314+May!V314+Jun!V314+Jul!V314+Ago!V314+Set!V314+Oct!V314+Nov!V314+Dic!V314</f>
        <v>0</v>
      </c>
      <c r="AR314" s="33">
        <f t="shared" si="70"/>
        <v>0</v>
      </c>
      <c r="AS314" s="24">
        <f t="shared" si="71"/>
        <v>0</v>
      </c>
      <c r="AT314" s="24">
        <f>+Ene!W314+Feb!W314+Mar!W314+Abr!W314+May!W314+Jun!W314+Jul!W314+Ago!W314+Set!W314+Oct!W314+Nov!W314+Dic!W314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261</v>
      </c>
      <c r="B315" s="45" t="s">
        <v>68</v>
      </c>
      <c r="C315" s="46">
        <v>1391</v>
      </c>
      <c r="D315" s="45" t="s">
        <v>384</v>
      </c>
      <c r="E315" s="45" t="s">
        <v>261</v>
      </c>
      <c r="F315" s="45" t="s">
        <v>68</v>
      </c>
      <c r="G315" s="46" t="s">
        <v>284</v>
      </c>
      <c r="H315" s="46">
        <v>6730</v>
      </c>
      <c r="I315" s="45" t="s">
        <v>72</v>
      </c>
      <c r="J315" s="24">
        <v>8.9097502957185117</v>
      </c>
      <c r="K315" s="27">
        <f>+Ene!J315+Feb!J315+Mar!J315+Abr!J315+May!J315+Jun!J315+Jul!J315+Ago!J315+Set!J315+Oct!J315+Nov!J315+Dic!J315</f>
        <v>0</v>
      </c>
      <c r="L315" s="33">
        <f t="shared" si="59"/>
        <v>0</v>
      </c>
      <c r="M315" s="37">
        <v>21</v>
      </c>
      <c r="N315" s="24">
        <f>+Ene!K315+Feb!K315+Mar!K315+Abr!K315+May!K315+Jun!K315+Jul!K315+Ago!K315+Set!K315+Oct!K315+Nov!K315+Dic!K315</f>
        <v>0</v>
      </c>
      <c r="O315" s="33">
        <f t="shared" si="60"/>
        <v>0</v>
      </c>
      <c r="P315" s="37">
        <v>21</v>
      </c>
      <c r="Q315" s="24">
        <f>+Ene!L315+Feb!L315+Mar!L315+Abr!L315+May!L315+Jun!L315+Jul!L315+Ago!L315+Set!L315+Oct!L315+Nov!L315+Dic!L315</f>
        <v>0</v>
      </c>
      <c r="R315" s="33">
        <f t="shared" si="61"/>
        <v>0</v>
      </c>
      <c r="S315" s="44">
        <v>20</v>
      </c>
      <c r="T315" s="24">
        <f>+Ene!M315+Feb!M315+Mar!M315+Abr!M315+May!M315+Jun!M315+Jul!M315+Ago!M315+Set!M315+Oct!M315+Nov!M315+Dic!M315</f>
        <v>0</v>
      </c>
      <c r="U315" s="33">
        <f t="shared" si="62"/>
        <v>0</v>
      </c>
      <c r="V315" s="44">
        <v>0</v>
      </c>
      <c r="W315" s="23">
        <f>+Ene!N315+Feb!N315+Mar!N315+Abr!N315+May!N315+Jun!N315+Jul!N315+Ago!N315+Set!N315+Oct!N315+Nov!N315+Dic!N315</f>
        <v>0</v>
      </c>
      <c r="X315" s="42">
        <f t="shared" si="63"/>
        <v>0</v>
      </c>
      <c r="Y315" s="37">
        <v>50.90975029571851</v>
      </c>
      <c r="Z315" s="24">
        <f>+Ene!O315+Feb!O315+Mar!O315+Abr!O315+May!O315+Jun!O315+Jul!O315+Ago!O315+Set!O315+Oct!O315+Nov!O315+Dic!O315</f>
        <v>5</v>
      </c>
      <c r="AA315" s="33">
        <f t="shared" si="64"/>
        <v>9.8213013636024407</v>
      </c>
      <c r="AB315" s="37">
        <v>50.90975029571851</v>
      </c>
      <c r="AC315" s="24">
        <f>+Ene!P315+Feb!P315+Mar!P315+Abr!P315+May!P315+Jun!P315+Jul!P315+Ago!P315+Set!P315+Oct!P315+Nov!P315+Dic!P315</f>
        <v>0</v>
      </c>
      <c r="AD315" s="33">
        <f t="shared" si="65"/>
        <v>0</v>
      </c>
      <c r="AE315" s="24">
        <v>8.9097502957185117</v>
      </c>
      <c r="AF315" s="24">
        <f>+Ene!Q315+Feb!Q315+Mar!Q315+Abr!Q315+May!Q315+Jun!Q315+Jul!Q315+Ago!Q315+Set!Q315+Oct!Q315+Nov!Q315+Dic!Q315</f>
        <v>0</v>
      </c>
      <c r="AG315" s="33">
        <f t="shared" si="66"/>
        <v>0</v>
      </c>
      <c r="AH315" s="37">
        <v>83</v>
      </c>
      <c r="AI315" s="24">
        <f>+Ene!R315+Feb!R315+Mar!R315+Abr!R315+May!R315+Jun!R315+Jul!R315+Ago!R315+Set!R315+Oct!R315+Nov!R315+Dic!R315</f>
        <v>0</v>
      </c>
      <c r="AJ315" s="33">
        <f t="shared" si="67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24">
        <v>50.90975029571851</v>
      </c>
      <c r="AN315" s="24">
        <f>+Ene!U315+Feb!U315+Mar!U315+Abr!U315+May!U315+Jun!U315+Jul!U315+Ago!U315+Set!U315+Oct!U315+Nov!U315+Dic!U315</f>
        <v>0</v>
      </c>
      <c r="AO315" s="33">
        <f t="shared" si="68"/>
        <v>0</v>
      </c>
      <c r="AP315" s="24">
        <f t="shared" si="69"/>
        <v>0</v>
      </c>
      <c r="AQ315" s="24">
        <f>+Ene!V315+Feb!V315+Mar!V315+Abr!V315+May!V315+Jun!V315+Jul!V315+Ago!V315+Set!V315+Oct!V315+Nov!V315+Dic!V315</f>
        <v>0</v>
      </c>
      <c r="AR315" s="33">
        <f t="shared" si="70"/>
        <v>0</v>
      </c>
      <c r="AS315" s="24">
        <f t="shared" si="71"/>
        <v>0</v>
      </c>
      <c r="AT315" s="24">
        <f>+Ene!W315+Feb!W315+Mar!W315+Abr!W315+May!W315+Jun!W315+Jul!W315+Ago!W315+Set!W315+Oct!W315+Nov!W315+Dic!W315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261</v>
      </c>
      <c r="B316" s="45" t="s">
        <v>68</v>
      </c>
      <c r="C316" s="46">
        <v>1391</v>
      </c>
      <c r="D316" s="45" t="s">
        <v>384</v>
      </c>
      <c r="E316" s="45" t="s">
        <v>261</v>
      </c>
      <c r="F316" s="45" t="s">
        <v>68</v>
      </c>
      <c r="G316" s="46" t="s">
        <v>282</v>
      </c>
      <c r="H316" s="46">
        <v>6731</v>
      </c>
      <c r="I316" s="45" t="s">
        <v>69</v>
      </c>
      <c r="J316" s="24">
        <v>15</v>
      </c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19</v>
      </c>
      <c r="N316" s="24">
        <f>+Ene!K316+Feb!K316+Mar!K316+Abr!K316+May!K316+Jun!K316+Jul!K316+Ago!K316+Set!K316+Oct!K316+Nov!K316+Dic!K316</f>
        <v>0</v>
      </c>
      <c r="O316" s="33">
        <f t="shared" si="60"/>
        <v>0</v>
      </c>
      <c r="P316" s="37">
        <v>19</v>
      </c>
      <c r="Q316" s="24">
        <f>+Ene!L316+Feb!L316+Mar!L316+Abr!L316+May!L316+Jun!L316+Jul!L316+Ago!L316+Set!L316+Oct!L316+Nov!L316+Dic!L316</f>
        <v>0</v>
      </c>
      <c r="R316" s="33">
        <f t="shared" si="61"/>
        <v>0</v>
      </c>
      <c r="S316" s="44">
        <v>50</v>
      </c>
      <c r="T316" s="24">
        <f>+Ene!M316+Feb!M316+Mar!M316+Abr!M316+May!M316+Jun!M316+Jul!M316+Ago!M316+Set!M316+Oct!M316+Nov!M316+Dic!M316</f>
        <v>0</v>
      </c>
      <c r="U316" s="33">
        <f t="shared" si="62"/>
        <v>0</v>
      </c>
      <c r="V316" s="44">
        <v>15</v>
      </c>
      <c r="W316" s="23">
        <f>+Ene!N316+Feb!N316+Mar!N316+Abr!N316+May!N316+Jun!N316+Jul!N316+Ago!N316+Set!N316+Oct!N316+Nov!N316+Dic!N316</f>
        <v>0</v>
      </c>
      <c r="X316" s="42">
        <f t="shared" si="63"/>
        <v>0</v>
      </c>
      <c r="Y316" s="37">
        <v>53</v>
      </c>
      <c r="Z316" s="24">
        <f>+Ene!O316+Feb!O316+Mar!O316+Abr!O316+May!O316+Jun!O316+Jul!O316+Ago!O316+Set!O316+Oct!O316+Nov!O316+Dic!O316</f>
        <v>0</v>
      </c>
      <c r="AA316" s="33">
        <f t="shared" si="64"/>
        <v>0</v>
      </c>
      <c r="AB316" s="37">
        <v>53</v>
      </c>
      <c r="AC316" s="24">
        <f>+Ene!P316+Feb!P316+Mar!P316+Abr!P316+May!P316+Jun!P316+Jul!P316+Ago!P316+Set!P316+Oct!P316+Nov!P316+Dic!P316</f>
        <v>0</v>
      </c>
      <c r="AD316" s="33">
        <f t="shared" si="65"/>
        <v>0</v>
      </c>
      <c r="AE316" s="24">
        <v>15</v>
      </c>
      <c r="AF316" s="24">
        <f>+Ene!Q316+Feb!Q316+Mar!Q316+Abr!Q316+May!Q316+Jun!Q316+Jul!Q316+Ago!Q316+Set!Q316+Oct!Q316+Nov!Q316+Dic!Q316</f>
        <v>0</v>
      </c>
      <c r="AG316" s="33">
        <f t="shared" si="66"/>
        <v>0</v>
      </c>
      <c r="AH316" s="37">
        <v>107</v>
      </c>
      <c r="AI316" s="24">
        <f>+Ene!R316+Feb!R316+Mar!R316+Abr!R316+May!R316+Jun!R316+Jul!R316+Ago!R316+Set!R316+Oct!R316+Nov!R316+Dic!R316</f>
        <v>0</v>
      </c>
      <c r="AJ316" s="33">
        <f t="shared" si="67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24">
        <v>53</v>
      </c>
      <c r="AN316" s="24">
        <f>+Ene!U316+Feb!U316+Mar!U316+Abr!U316+May!U316+Jun!U316+Jul!U316+Ago!U316+Set!U316+Oct!U316+Nov!U316+Dic!U316</f>
        <v>5</v>
      </c>
      <c r="AO316" s="33">
        <f t="shared" si="68"/>
        <v>9.433962264150944</v>
      </c>
      <c r="AP316" s="24">
        <f t="shared" si="69"/>
        <v>5</v>
      </c>
      <c r="AQ316" s="24">
        <f>+Ene!V316+Feb!V316+Mar!V316+Abr!V316+May!V316+Jun!V316+Jul!V316+Ago!V316+Set!V316+Oct!V316+Nov!V316+Dic!V316</f>
        <v>0</v>
      </c>
      <c r="AR316" s="33">
        <f t="shared" si="70"/>
        <v>0</v>
      </c>
      <c r="AS316" s="24">
        <f t="shared" si="71"/>
        <v>5</v>
      </c>
      <c r="AT316" s="24">
        <f>+Ene!W316+Feb!W316+Mar!W316+Abr!W316+May!W316+Jun!W316+Jul!W316+Ago!W316+Set!W316+Oct!W316+Nov!W316+Dic!W316</f>
        <v>0</v>
      </c>
      <c r="AU316" s="33">
        <f t="shared" si="72"/>
        <v>0</v>
      </c>
    </row>
    <row r="317" spans="1:47" s="12" customFormat="1" ht="10.199999999999999" x14ac:dyDescent="0.2">
      <c r="A317" s="45" t="s">
        <v>261</v>
      </c>
      <c r="B317" s="45" t="s">
        <v>117</v>
      </c>
      <c r="C317" s="46">
        <v>1391</v>
      </c>
      <c r="D317" s="45" t="s">
        <v>384</v>
      </c>
      <c r="E317" s="45" t="s">
        <v>261</v>
      </c>
      <c r="F317" s="45" t="s">
        <v>117</v>
      </c>
      <c r="G317" s="46" t="s">
        <v>284</v>
      </c>
      <c r="H317" s="46">
        <v>6740</v>
      </c>
      <c r="I317" s="45" t="s">
        <v>460</v>
      </c>
      <c r="J317" s="24">
        <v>8</v>
      </c>
      <c r="K317" s="27">
        <f>+Ene!J317+Feb!J317+Mar!J317+Abr!J317+May!J317+Jun!J317+Jul!J317+Ago!J317+Set!J317+Oct!J317+Nov!J317+Dic!J317</f>
        <v>0</v>
      </c>
      <c r="L317" s="33">
        <f t="shared" si="59"/>
        <v>0</v>
      </c>
      <c r="M317" s="37">
        <v>17</v>
      </c>
      <c r="N317" s="24">
        <f>+Ene!K317+Feb!K317+Mar!K317+Abr!K317+May!K317+Jun!K317+Jul!K317+Ago!K317+Set!K317+Oct!K317+Nov!K317+Dic!K317</f>
        <v>0</v>
      </c>
      <c r="O317" s="33">
        <f t="shared" si="60"/>
        <v>0</v>
      </c>
      <c r="P317" s="37">
        <v>8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16</v>
      </c>
      <c r="T317" s="24">
        <f>+Ene!M317+Feb!M317+Mar!M317+Abr!M317+May!M317+Jun!M317+Jul!M317+Ago!M317+Set!M317+Oct!M317+Nov!M317+Dic!M317</f>
        <v>1</v>
      </c>
      <c r="U317" s="33">
        <f t="shared" si="62"/>
        <v>6.25</v>
      </c>
      <c r="V317" s="44">
        <v>0</v>
      </c>
      <c r="W317" s="23">
        <f>+Ene!N317+Feb!N317+Mar!N317+Abr!N317+May!N317+Jun!N317+Jul!N317+Ago!N317+Set!N317+Oct!N317+Nov!N317+Dic!N317</f>
        <v>1</v>
      </c>
      <c r="X317" s="42">
        <f t="shared" si="63"/>
        <v>0</v>
      </c>
      <c r="Y317" s="37">
        <v>33</v>
      </c>
      <c r="Z317" s="24">
        <f>+Ene!O317+Feb!O317+Mar!O317+Abr!O317+May!O317+Jun!O317+Jul!O317+Ago!O317+Set!O317+Oct!O317+Nov!O317+Dic!O317</f>
        <v>1</v>
      </c>
      <c r="AA317" s="33">
        <f t="shared" si="64"/>
        <v>3.0303030303030303</v>
      </c>
      <c r="AB317" s="37">
        <v>33</v>
      </c>
      <c r="AC317" s="24">
        <f>+Ene!P317+Feb!P317+Mar!P317+Abr!P317+May!P317+Jun!P317+Jul!P317+Ago!P317+Set!P317+Oct!P317+Nov!P317+Dic!P317</f>
        <v>1</v>
      </c>
      <c r="AD317" s="33">
        <f t="shared" si="65"/>
        <v>3.0303030303030303</v>
      </c>
      <c r="AE317" s="24">
        <v>8</v>
      </c>
      <c r="AF317" s="24">
        <f>+Ene!Q317+Feb!Q317+Mar!Q317+Abr!Q317+May!Q317+Jun!Q317+Jul!Q317+Ago!Q317+Set!Q317+Oct!Q317+Nov!Q317+Dic!Q317</f>
        <v>1</v>
      </c>
      <c r="AG317" s="33">
        <f t="shared" si="66"/>
        <v>12.5</v>
      </c>
      <c r="AH317" s="37">
        <v>49</v>
      </c>
      <c r="AI317" s="24">
        <f>+Ene!R317+Feb!R317+Mar!R317+Abr!R317+May!R317+Jun!R317+Jul!R317+Ago!R317+Set!R317+Oct!R317+Nov!R317+Dic!R317</f>
        <v>0</v>
      </c>
      <c r="AJ317" s="33">
        <f t="shared" si="67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24">
        <v>33</v>
      </c>
      <c r="AN317" s="24">
        <f>+Ene!U317+Feb!U317+Mar!U317+Abr!U317+May!U317+Jun!U317+Jul!U317+Ago!U317+Set!U317+Oct!U317+Nov!U317+Dic!U317</f>
        <v>0</v>
      </c>
      <c r="AO317" s="33">
        <f t="shared" si="68"/>
        <v>0</v>
      </c>
      <c r="AP317" s="24">
        <f t="shared" si="69"/>
        <v>0</v>
      </c>
      <c r="AQ317" s="24">
        <f>+Ene!V317+Feb!V317+Mar!V317+Abr!V317+May!V317+Jun!V317+Jul!V317+Ago!V317+Set!V317+Oct!V317+Nov!V317+Dic!V317</f>
        <v>0</v>
      </c>
      <c r="AR317" s="33">
        <f t="shared" si="70"/>
        <v>0</v>
      </c>
      <c r="AS317" s="24">
        <f t="shared" si="71"/>
        <v>0</v>
      </c>
      <c r="AT317" s="24">
        <f>+Ene!W317+Feb!W317+Mar!W317+Abr!W317+May!W317+Jun!W317+Jul!W317+Ago!W317+Set!W317+Oct!W317+Nov!W317+Dic!W317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351</v>
      </c>
      <c r="E318" s="45" t="s">
        <v>31</v>
      </c>
      <c r="F318" s="45" t="s">
        <v>32</v>
      </c>
      <c r="G318" s="46" t="s">
        <v>284</v>
      </c>
      <c r="H318" s="46">
        <v>6763</v>
      </c>
      <c r="I318" s="45" t="s">
        <v>461</v>
      </c>
      <c r="J318" s="24">
        <v>8</v>
      </c>
      <c r="K318" s="27">
        <f>+Ene!J318+Feb!J318+Mar!J318+Abr!J318+May!J318+Jun!J318+Jul!J318+Ago!J318+Set!J318+Oct!J318+Nov!J318+Dic!J318</f>
        <v>0</v>
      </c>
      <c r="L318" s="33">
        <f t="shared" si="59"/>
        <v>0</v>
      </c>
      <c r="M318" s="37">
        <v>9</v>
      </c>
      <c r="N318" s="24">
        <f>+Ene!K318+Feb!K318+Mar!K318+Abr!K318+May!K318+Jun!K318+Jul!K318+Ago!K318+Set!K318+Oct!K318+Nov!K318+Dic!K318</f>
        <v>0</v>
      </c>
      <c r="O318" s="33">
        <f t="shared" si="60"/>
        <v>0</v>
      </c>
      <c r="P318" s="37">
        <v>12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11</v>
      </c>
      <c r="T318" s="24">
        <f>+Ene!M318+Feb!M318+Mar!M318+Abr!M318+May!M318+Jun!M318+Jul!M318+Ago!M318+Set!M318+Oct!M318+Nov!M318+Dic!M318</f>
        <v>0</v>
      </c>
      <c r="U318" s="33">
        <f t="shared" si="62"/>
        <v>0</v>
      </c>
      <c r="V318" s="44">
        <v>0</v>
      </c>
      <c r="W318" s="23">
        <f>+Ene!N318+Feb!N318+Mar!N318+Abr!N318+May!N318+Jun!N318+Jul!N318+Ago!N318+Set!N318+Oct!N318+Nov!N318+Dic!N318</f>
        <v>0</v>
      </c>
      <c r="X318" s="42">
        <f t="shared" si="63"/>
        <v>0</v>
      </c>
      <c r="Y318" s="37">
        <v>29</v>
      </c>
      <c r="Z318" s="24">
        <f>+Ene!O318+Feb!O318+Mar!O318+Abr!O318+May!O318+Jun!O318+Jul!O318+Ago!O318+Set!O318+Oct!O318+Nov!O318+Dic!O318</f>
        <v>2</v>
      </c>
      <c r="AA318" s="33">
        <f t="shared" si="64"/>
        <v>6.8965517241379306</v>
      </c>
      <c r="AB318" s="37">
        <v>29</v>
      </c>
      <c r="AC318" s="24">
        <f>+Ene!P318+Feb!P318+Mar!P318+Abr!P318+May!P318+Jun!P318+Jul!P318+Ago!P318+Set!P318+Oct!P318+Nov!P318+Dic!P318</f>
        <v>0</v>
      </c>
      <c r="AD318" s="33">
        <f t="shared" si="65"/>
        <v>0</v>
      </c>
      <c r="AE318" s="24">
        <v>8</v>
      </c>
      <c r="AF318" s="24">
        <f>+Ene!Q318+Feb!Q318+Mar!Q318+Abr!Q318+May!Q318+Jun!Q318+Jul!Q318+Ago!Q318+Set!Q318+Oct!Q318+Nov!Q318+Dic!Q318</f>
        <v>0</v>
      </c>
      <c r="AG318" s="33">
        <f t="shared" si="66"/>
        <v>0</v>
      </c>
      <c r="AH318" s="37">
        <v>40</v>
      </c>
      <c r="AI318" s="24">
        <f>+Ene!R318+Feb!R318+Mar!R318+Abr!R318+May!R318+Jun!R318+Jul!R318+Ago!R318+Set!R318+Oct!R318+Nov!R318+Dic!R318</f>
        <v>0</v>
      </c>
      <c r="AJ318" s="33">
        <f t="shared" si="67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24">
        <v>29</v>
      </c>
      <c r="AN318" s="24">
        <f>+Ene!U318+Feb!U318+Mar!U318+Abr!U318+May!U318+Jun!U318+Jul!U318+Ago!U318+Set!U318+Oct!U318+Nov!U318+Dic!U318</f>
        <v>0</v>
      </c>
      <c r="AO318" s="33">
        <f t="shared" si="68"/>
        <v>0</v>
      </c>
      <c r="AP318" s="24">
        <f t="shared" si="69"/>
        <v>0</v>
      </c>
      <c r="AQ318" s="24">
        <f>+Ene!V318+Feb!V318+Mar!V318+Abr!V318+May!V318+Jun!V318+Jul!V318+Ago!V318+Set!V318+Oct!V318+Nov!V318+Dic!V318</f>
        <v>0</v>
      </c>
      <c r="AR318" s="33">
        <f t="shared" si="70"/>
        <v>0</v>
      </c>
      <c r="AS318" s="24">
        <f t="shared" si="71"/>
        <v>0</v>
      </c>
      <c r="AT318" s="24">
        <f>+Ene!W318+Feb!W318+Mar!W318+Abr!W318+May!W318+Jun!W318+Jul!W318+Ago!W318+Set!W318+Oct!W318+Nov!W318+Dic!W318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351</v>
      </c>
      <c r="E319" s="45" t="s">
        <v>31</v>
      </c>
      <c r="F319" s="45" t="s">
        <v>173</v>
      </c>
      <c r="G319" s="46" t="s">
        <v>284</v>
      </c>
      <c r="H319" s="46">
        <v>6764</v>
      </c>
      <c r="I319" s="45" t="s">
        <v>462</v>
      </c>
      <c r="J319" s="24">
        <v>16</v>
      </c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8</v>
      </c>
      <c r="N319" s="24">
        <f>+Ene!K319+Feb!K319+Mar!K319+Abr!K319+May!K319+Jun!K319+Jul!K319+Ago!K319+Set!K319+Oct!K319+Nov!K319+Dic!K319</f>
        <v>0</v>
      </c>
      <c r="O319" s="33">
        <f t="shared" si="60"/>
        <v>0</v>
      </c>
      <c r="P319" s="37">
        <v>5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15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v>0</v>
      </c>
      <c r="W319" s="23">
        <f>+Ene!N319+Feb!N319+Mar!N319+Abr!N319+May!N319+Jun!N319+Jul!N319+Ago!N319+Set!N319+Oct!N319+Nov!N319+Dic!N319</f>
        <v>1</v>
      </c>
      <c r="X319" s="42">
        <f t="shared" si="63"/>
        <v>0</v>
      </c>
      <c r="Y319" s="37">
        <v>29</v>
      </c>
      <c r="Z319" s="24">
        <f>+Ene!O319+Feb!O319+Mar!O319+Abr!O319+May!O319+Jun!O319+Jul!O319+Ago!O319+Set!O319+Oct!O319+Nov!O319+Dic!O319</f>
        <v>3</v>
      </c>
      <c r="AA319" s="33">
        <f t="shared" si="64"/>
        <v>10.344827586206897</v>
      </c>
      <c r="AB319" s="37">
        <v>29</v>
      </c>
      <c r="AC319" s="24">
        <f>+Ene!P319+Feb!P319+Mar!P319+Abr!P319+May!P319+Jun!P319+Jul!P319+Ago!P319+Set!P319+Oct!P319+Nov!P319+Dic!P319</f>
        <v>1</v>
      </c>
      <c r="AD319" s="33">
        <f t="shared" si="65"/>
        <v>3.4482758620689653</v>
      </c>
      <c r="AE319" s="24">
        <v>16</v>
      </c>
      <c r="AF319" s="24">
        <f>+Ene!Q319+Feb!Q319+Mar!Q319+Abr!Q319+May!Q319+Jun!Q319+Jul!Q319+Ago!Q319+Set!Q319+Oct!Q319+Nov!Q319+Dic!Q319</f>
        <v>1</v>
      </c>
      <c r="AG319" s="33">
        <f t="shared" si="66"/>
        <v>6.25</v>
      </c>
      <c r="AH319" s="37">
        <v>33</v>
      </c>
      <c r="AI319" s="24">
        <f>+Ene!R319+Feb!R319+Mar!R319+Abr!R319+May!R319+Jun!R319+Jul!R319+Ago!R319+Set!R319+Oct!R319+Nov!R319+Dic!R319</f>
        <v>0</v>
      </c>
      <c r="AJ319" s="33">
        <f t="shared" si="67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24">
        <v>29</v>
      </c>
      <c r="AN319" s="24">
        <f>+Ene!U319+Feb!U319+Mar!U319+Abr!U319+May!U319+Jun!U319+Jul!U319+Ago!U319+Set!U319+Oct!U319+Nov!U319+Dic!U319</f>
        <v>1</v>
      </c>
      <c r="AO319" s="33">
        <f t="shared" si="68"/>
        <v>3.4482758620689653</v>
      </c>
      <c r="AP319" s="24">
        <f t="shared" si="69"/>
        <v>1</v>
      </c>
      <c r="AQ319" s="24">
        <f>+Ene!V319+Feb!V319+Mar!V319+Abr!V319+May!V319+Jun!V319+Jul!V319+Ago!V319+Set!V319+Oct!V319+Nov!V319+Dic!V319</f>
        <v>0</v>
      </c>
      <c r="AR319" s="33">
        <f t="shared" si="70"/>
        <v>0</v>
      </c>
      <c r="AS319" s="24">
        <f t="shared" si="71"/>
        <v>1</v>
      </c>
      <c r="AT319" s="24">
        <f>+Ene!W319+Feb!W319+Mar!W319+Abr!W319+May!W319+Jun!W319+Jul!W319+Ago!W319+Set!W319+Oct!W319+Nov!W319+Dic!W319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261</v>
      </c>
      <c r="B320" s="45" t="s">
        <v>16</v>
      </c>
      <c r="C320" s="46">
        <v>1391</v>
      </c>
      <c r="D320" s="45" t="s">
        <v>384</v>
      </c>
      <c r="E320" s="45" t="s">
        <v>261</v>
      </c>
      <c r="F320" s="45" t="s">
        <v>16</v>
      </c>
      <c r="G320" s="46" t="s">
        <v>284</v>
      </c>
      <c r="H320" s="46">
        <v>6765</v>
      </c>
      <c r="I320" s="45" t="s">
        <v>463</v>
      </c>
      <c r="J320" s="24">
        <v>27</v>
      </c>
      <c r="K320" s="27">
        <f>+Ene!J320+Feb!J320+Mar!J320+Abr!J320+May!J320+Jun!J320+Jul!J320+Ago!J320+Set!J320+Oct!J320+Nov!J320+Dic!J320</f>
        <v>0</v>
      </c>
      <c r="L320" s="33">
        <f t="shared" si="59"/>
        <v>0</v>
      </c>
      <c r="M320" s="37">
        <v>22</v>
      </c>
      <c r="N320" s="24">
        <f>+Ene!K320+Feb!K320+Mar!K320+Abr!K320+May!K320+Jun!K320+Jul!K320+Ago!K320+Set!K320+Oct!K320+Nov!K320+Dic!K320</f>
        <v>0</v>
      </c>
      <c r="O320" s="33">
        <f t="shared" si="60"/>
        <v>0</v>
      </c>
      <c r="P320" s="37">
        <v>23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26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v>0</v>
      </c>
      <c r="W320" s="23">
        <f>+Ene!N320+Feb!N320+Mar!N320+Abr!N320+May!N320+Jun!N320+Jul!N320+Ago!N320+Set!N320+Oct!N320+Nov!N320+Dic!N320</f>
        <v>0</v>
      </c>
      <c r="X320" s="42">
        <f t="shared" si="63"/>
        <v>0</v>
      </c>
      <c r="Y320" s="37">
        <v>72</v>
      </c>
      <c r="Z320" s="24">
        <f>+Ene!O320+Feb!O320+Mar!O320+Abr!O320+May!O320+Jun!O320+Jul!O320+Ago!O320+Set!O320+Oct!O320+Nov!O320+Dic!O320</f>
        <v>0</v>
      </c>
      <c r="AA320" s="33">
        <f t="shared" si="64"/>
        <v>0</v>
      </c>
      <c r="AB320" s="37">
        <v>72</v>
      </c>
      <c r="AC320" s="24">
        <f>+Ene!P320+Feb!P320+Mar!P320+Abr!P320+May!P320+Jun!P320+Jul!P320+Ago!P320+Set!P320+Oct!P320+Nov!P320+Dic!P320</f>
        <v>0</v>
      </c>
      <c r="AD320" s="33">
        <f t="shared" si="65"/>
        <v>0</v>
      </c>
      <c r="AE320" s="24">
        <v>27</v>
      </c>
      <c r="AF320" s="24">
        <f>+Ene!Q320+Feb!Q320+Mar!Q320+Abr!Q320+May!Q320+Jun!Q320+Jul!Q320+Ago!Q320+Set!Q320+Oct!Q320+Nov!Q320+Dic!Q320</f>
        <v>0</v>
      </c>
      <c r="AG320" s="33">
        <f t="shared" si="66"/>
        <v>0</v>
      </c>
      <c r="AH320" s="37">
        <v>102</v>
      </c>
      <c r="AI320" s="24">
        <f>+Ene!R320+Feb!R320+Mar!R320+Abr!R320+May!R320+Jun!R320+Jul!R320+Ago!R320+Set!R320+Oct!R320+Nov!R320+Dic!R320</f>
        <v>0</v>
      </c>
      <c r="AJ320" s="33">
        <f t="shared" si="67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24">
        <v>72</v>
      </c>
      <c r="AN320" s="24">
        <f>+Ene!U320+Feb!U320+Mar!U320+Abr!U320+May!U320+Jun!U320+Jul!U320+Ago!U320+Set!U320+Oct!U320+Nov!U320+Dic!U320</f>
        <v>0</v>
      </c>
      <c r="AO320" s="33">
        <f t="shared" si="68"/>
        <v>0</v>
      </c>
      <c r="AP320" s="24">
        <f t="shared" si="69"/>
        <v>0</v>
      </c>
      <c r="AQ320" s="24">
        <f>+Ene!V320+Feb!V320+Mar!V320+Abr!V320+May!V320+Jun!V320+Jul!V320+Ago!V320+Set!V320+Oct!V320+Nov!V320+Dic!V320</f>
        <v>0</v>
      </c>
      <c r="AR320" s="33">
        <f t="shared" si="70"/>
        <v>0</v>
      </c>
      <c r="AS320" s="24">
        <f t="shared" si="71"/>
        <v>0</v>
      </c>
      <c r="AT320" s="24">
        <f>+Ene!W320+Feb!W320+Mar!W320+Abr!W320+May!W320+Jun!W320+Jul!W320+Ago!W320+Set!W320+Oct!W320+Nov!W320+Dic!W320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281</v>
      </c>
      <c r="E321" s="45" t="s">
        <v>258</v>
      </c>
      <c r="F321" s="45" t="s">
        <v>227</v>
      </c>
      <c r="G321" s="46" t="s">
        <v>289</v>
      </c>
      <c r="H321" s="46">
        <v>6794</v>
      </c>
      <c r="I321" s="45" t="s">
        <v>464</v>
      </c>
      <c r="J321" s="24">
        <v>130</v>
      </c>
      <c r="K321" s="27">
        <f>+Ene!J321+Feb!J321+Mar!J321+Abr!J321+May!J321+Jun!J321+Jul!J321+Ago!J321+Set!J321+Oct!J321+Nov!J321+Dic!J321</f>
        <v>5</v>
      </c>
      <c r="L321" s="33">
        <f t="shared" si="59"/>
        <v>3.8461538461538463</v>
      </c>
      <c r="M321" s="37">
        <v>143</v>
      </c>
      <c r="N321" s="24">
        <f>+Ene!K321+Feb!K321+Mar!K321+Abr!K321+May!K321+Jun!K321+Jul!K321+Ago!K321+Set!K321+Oct!K321+Nov!K321+Dic!K321</f>
        <v>5</v>
      </c>
      <c r="O321" s="33">
        <f t="shared" si="60"/>
        <v>3.4965034965034967</v>
      </c>
      <c r="P321" s="37">
        <v>195</v>
      </c>
      <c r="Q321" s="24">
        <f>+Ene!L321+Feb!L321+Mar!L321+Abr!L321+May!L321+Jun!L321+Jul!L321+Ago!L321+Set!L321+Oct!L321+Nov!L321+Dic!L321</f>
        <v>0</v>
      </c>
      <c r="R321" s="33">
        <f t="shared" si="61"/>
        <v>0</v>
      </c>
      <c r="S321" s="44">
        <v>195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v>130</v>
      </c>
      <c r="W321" s="23">
        <f>+Ene!N321+Feb!N321+Mar!N321+Abr!N321+May!N321+Jun!N321+Jul!N321+Ago!N321+Set!N321+Oct!N321+Nov!N321+Dic!N321</f>
        <v>2</v>
      </c>
      <c r="X321" s="42">
        <f t="shared" si="63"/>
        <v>1.5384615384615385</v>
      </c>
      <c r="Y321" s="37">
        <v>468</v>
      </c>
      <c r="Z321" s="24">
        <f>+Ene!O321+Feb!O321+Mar!O321+Abr!O321+May!O321+Jun!O321+Jul!O321+Ago!O321+Set!O321+Oct!O321+Nov!O321+Dic!O321</f>
        <v>6</v>
      </c>
      <c r="AA321" s="33">
        <f t="shared" si="64"/>
        <v>1.2820512820512819</v>
      </c>
      <c r="AB321" s="37">
        <v>468</v>
      </c>
      <c r="AC321" s="24">
        <f>+Ene!P321+Feb!P321+Mar!P321+Abr!P321+May!P321+Jun!P321+Jul!P321+Ago!P321+Set!P321+Oct!P321+Nov!P321+Dic!P321</f>
        <v>7</v>
      </c>
      <c r="AD321" s="33">
        <f t="shared" si="65"/>
        <v>1.4957264957264957</v>
      </c>
      <c r="AE321" s="24">
        <v>130</v>
      </c>
      <c r="AF321" s="24">
        <f>+Ene!Q321+Feb!Q321+Mar!Q321+Abr!Q321+May!Q321+Jun!Q321+Jul!Q321+Ago!Q321+Set!Q321+Oct!Q321+Nov!Q321+Dic!Q321</f>
        <v>0</v>
      </c>
      <c r="AG321" s="33">
        <f t="shared" si="66"/>
        <v>0</v>
      </c>
      <c r="AH321" s="37">
        <v>728</v>
      </c>
      <c r="AI321" s="24">
        <f>+Ene!R321+Feb!R321+Mar!R321+Abr!R321+May!R321+Jun!R321+Jul!R321+Ago!R321+Set!R321+Oct!R321+Nov!R321+Dic!R321</f>
        <v>0</v>
      </c>
      <c r="AJ321" s="33">
        <f t="shared" si="67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24">
        <v>468</v>
      </c>
      <c r="AN321" s="24">
        <f>+Ene!U321+Feb!U321+Mar!U321+Abr!U321+May!U321+Jun!U321+Jul!U321+Ago!U321+Set!U321+Oct!U321+Nov!U321+Dic!U321</f>
        <v>15</v>
      </c>
      <c r="AO321" s="33">
        <f t="shared" si="68"/>
        <v>3.2051282051282048</v>
      </c>
      <c r="AP321" s="24">
        <f t="shared" si="69"/>
        <v>15</v>
      </c>
      <c r="AQ321" s="24">
        <f>+Ene!V321+Feb!V321+Mar!V321+Abr!V321+May!V321+Jun!V321+Jul!V321+Ago!V321+Set!V321+Oct!V321+Nov!V321+Dic!V321</f>
        <v>1</v>
      </c>
      <c r="AR321" s="33">
        <f t="shared" si="70"/>
        <v>6.666666666666667</v>
      </c>
      <c r="AS321" s="24">
        <f t="shared" si="71"/>
        <v>15</v>
      </c>
      <c r="AT321" s="24">
        <f>+Ene!W321+Feb!W321+Mar!W321+Abr!W321+May!W321+Jun!W321+Jul!W321+Ago!W321+Set!W321+Oct!W321+Nov!W321+Dic!W321</f>
        <v>1</v>
      </c>
      <c r="AU321" s="33">
        <f t="shared" si="72"/>
        <v>6.666666666666667</v>
      </c>
    </row>
    <row r="322" spans="1:47" s="12" customFormat="1" ht="10.199999999999999" x14ac:dyDescent="0.2">
      <c r="A322" s="45" t="s">
        <v>261</v>
      </c>
      <c r="B322" s="45" t="s">
        <v>90</v>
      </c>
      <c r="C322" s="46">
        <v>1391</v>
      </c>
      <c r="D322" s="45" t="s">
        <v>384</v>
      </c>
      <c r="E322" s="45" t="s">
        <v>261</v>
      </c>
      <c r="F322" s="45" t="s">
        <v>90</v>
      </c>
      <c r="G322" s="46" t="s">
        <v>284</v>
      </c>
      <c r="H322" s="46">
        <v>6826</v>
      </c>
      <c r="I322" s="45" t="s">
        <v>93</v>
      </c>
      <c r="J322" s="24">
        <v>15</v>
      </c>
      <c r="K322" s="27">
        <f>+Ene!J322+Feb!J322+Mar!J322+Abr!J322+May!J322+Jun!J322+Jul!J322+Ago!J322+Set!J322+Oct!J322+Nov!J322+Dic!J322</f>
        <v>0</v>
      </c>
      <c r="L322" s="33">
        <f t="shared" si="59"/>
        <v>0</v>
      </c>
      <c r="M322" s="37">
        <v>18.128378444197516</v>
      </c>
      <c r="N322" s="24">
        <f>+Ene!K322+Feb!K322+Mar!K322+Abr!K322+May!K322+Jun!K322+Jul!K322+Ago!K322+Set!K322+Oct!K322+Nov!K322+Dic!K322</f>
        <v>0</v>
      </c>
      <c r="O322" s="33">
        <f t="shared" si="60"/>
        <v>0</v>
      </c>
      <c r="P322" s="37">
        <v>25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18.128378444197516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v>0</v>
      </c>
      <c r="W322" s="23">
        <f>+Ene!N322+Feb!N322+Mar!N322+Abr!N322+May!N322+Jun!N322+Jul!N322+Ago!N322+Set!N322+Oct!N322+Nov!N322+Dic!N322</f>
        <v>0</v>
      </c>
      <c r="X322" s="42">
        <f t="shared" si="63"/>
        <v>0</v>
      </c>
      <c r="Y322" s="37">
        <v>58.128378444197516</v>
      </c>
      <c r="Z322" s="24">
        <f>+Ene!O322+Feb!O322+Mar!O322+Abr!O322+May!O322+Jun!O322+Jul!O322+Ago!O322+Set!O322+Oct!O322+Nov!O322+Dic!O322</f>
        <v>0</v>
      </c>
      <c r="AA322" s="33">
        <f t="shared" si="64"/>
        <v>0</v>
      </c>
      <c r="AB322" s="37">
        <v>58.128378444197516</v>
      </c>
      <c r="AC322" s="24">
        <f>+Ene!P322+Feb!P322+Mar!P322+Abr!P322+May!P322+Jun!P322+Jul!P322+Ago!P322+Set!P322+Oct!P322+Nov!P322+Dic!P322</f>
        <v>0</v>
      </c>
      <c r="AD322" s="33">
        <f t="shared" si="65"/>
        <v>0</v>
      </c>
      <c r="AE322" s="24">
        <v>15</v>
      </c>
      <c r="AF322" s="24">
        <f>+Ene!Q322+Feb!Q322+Mar!Q322+Abr!Q322+May!Q322+Jun!Q322+Jul!Q322+Ago!Q322+Set!Q322+Oct!Q322+Nov!Q322+Dic!Q322</f>
        <v>0</v>
      </c>
      <c r="AG322" s="33">
        <f t="shared" si="66"/>
        <v>0</v>
      </c>
      <c r="AH322" s="37">
        <v>88.256756888395046</v>
      </c>
      <c r="AI322" s="24">
        <f>+Ene!R322+Feb!R322+Mar!R322+Abr!R322+May!R322+Jun!R322+Jul!R322+Ago!R322+Set!R322+Oct!R322+Nov!R322+Dic!R322</f>
        <v>0</v>
      </c>
      <c r="AJ322" s="33">
        <f t="shared" si="67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24">
        <v>58.128378444197516</v>
      </c>
      <c r="AN322" s="24">
        <f>+Ene!U322+Feb!U322+Mar!U322+Abr!U322+May!U322+Jun!U322+Jul!U322+Ago!U322+Set!U322+Oct!U322+Nov!U322+Dic!U322</f>
        <v>0</v>
      </c>
      <c r="AO322" s="33">
        <f t="shared" si="68"/>
        <v>0</v>
      </c>
      <c r="AP322" s="24">
        <f t="shared" si="69"/>
        <v>0</v>
      </c>
      <c r="AQ322" s="24">
        <f>+Ene!V322+Feb!V322+Mar!V322+Abr!V322+May!V322+Jun!V322+Jul!V322+Ago!V322+Set!V322+Oct!V322+Nov!V322+Dic!V322</f>
        <v>0</v>
      </c>
      <c r="AR322" s="33">
        <f t="shared" si="70"/>
        <v>0</v>
      </c>
      <c r="AS322" s="24">
        <f t="shared" si="71"/>
        <v>0</v>
      </c>
      <c r="AT322" s="24">
        <f>+Ene!W322+Feb!W322+Mar!W322+Abr!W322+May!W322+Jun!W322+Jul!W322+Ago!W322+Set!W322+Oct!W322+Nov!W322+Dic!W322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281</v>
      </c>
      <c r="E323" s="45" t="s">
        <v>258</v>
      </c>
      <c r="F323" s="45" t="s">
        <v>227</v>
      </c>
      <c r="G323" s="46" t="s">
        <v>284</v>
      </c>
      <c r="H323" s="46">
        <v>6846</v>
      </c>
      <c r="I323" s="45" t="s">
        <v>160</v>
      </c>
      <c r="J323" s="24">
        <v>25</v>
      </c>
      <c r="K323" s="27">
        <f>+Ene!J323+Feb!J323+Mar!J323+Abr!J323+May!J323+Jun!J323+Jul!J323+Ago!J323+Set!J323+Oct!J323+Nov!J323+Dic!J323</f>
        <v>0</v>
      </c>
      <c r="L323" s="33">
        <f t="shared" si="59"/>
        <v>0</v>
      </c>
      <c r="M323" s="37">
        <v>10</v>
      </c>
      <c r="N323" s="24">
        <f>+Ene!K323+Feb!K323+Mar!K323+Abr!K323+May!K323+Jun!K323+Jul!K323+Ago!K323+Set!K323+Oct!K323+Nov!K323+Dic!K323</f>
        <v>0</v>
      </c>
      <c r="O323" s="33">
        <f t="shared" si="60"/>
        <v>0</v>
      </c>
      <c r="P323" s="37">
        <v>37.285189400584116</v>
      </c>
      <c r="Q323" s="24">
        <f>+Ene!L323+Feb!L323+Mar!L323+Abr!L323+May!L323+Jun!L323+Jul!L323+Ago!L323+Set!L323+Oct!L323+Nov!L323+Dic!L323</f>
        <v>5</v>
      </c>
      <c r="R323" s="33">
        <f t="shared" si="61"/>
        <v>13.410150465593903</v>
      </c>
      <c r="S323" s="44">
        <v>37.285189400584116</v>
      </c>
      <c r="T323" s="24">
        <f>+Ene!M323+Feb!M323+Mar!M323+Abr!M323+May!M323+Jun!M323+Jul!M323+Ago!M323+Set!M323+Oct!M323+Nov!M323+Dic!M323</f>
        <v>2</v>
      </c>
      <c r="U323" s="33">
        <f t="shared" si="62"/>
        <v>5.3640601862375616</v>
      </c>
      <c r="V323" s="44">
        <v>0</v>
      </c>
      <c r="W323" s="23">
        <f>+Ene!N323+Feb!N323+Mar!N323+Abr!N323+May!N323+Jun!N323+Jul!N323+Ago!N323+Set!N323+Oct!N323+Nov!N323+Dic!N323</f>
        <v>0</v>
      </c>
      <c r="X323" s="42">
        <f t="shared" si="63"/>
        <v>0</v>
      </c>
      <c r="Y323" s="37">
        <v>72.285189400584116</v>
      </c>
      <c r="Z323" s="24">
        <f>+Ene!O323+Feb!O323+Mar!O323+Abr!O323+May!O323+Jun!O323+Jul!O323+Ago!O323+Set!O323+Oct!O323+Nov!O323+Dic!O323</f>
        <v>3</v>
      </c>
      <c r="AA323" s="33">
        <f t="shared" si="64"/>
        <v>4.1502277643278305</v>
      </c>
      <c r="AB323" s="37">
        <v>72.285189400584116</v>
      </c>
      <c r="AC323" s="24">
        <f>+Ene!P323+Feb!P323+Mar!P323+Abr!P323+May!P323+Jun!P323+Jul!P323+Ago!P323+Set!P323+Oct!P323+Nov!P323+Dic!P323</f>
        <v>5</v>
      </c>
      <c r="AD323" s="33">
        <f t="shared" si="65"/>
        <v>6.917046273879718</v>
      </c>
      <c r="AE323" s="24">
        <v>25</v>
      </c>
      <c r="AF323" s="24">
        <f>+Ene!Q323+Feb!Q323+Mar!Q323+Abr!Q323+May!Q323+Jun!Q323+Jul!Q323+Ago!Q323+Set!Q323+Oct!Q323+Nov!Q323+Dic!Q323</f>
        <v>0</v>
      </c>
      <c r="AG323" s="33">
        <f t="shared" si="66"/>
        <v>0</v>
      </c>
      <c r="AH323" s="37">
        <v>121.85556820175235</v>
      </c>
      <c r="AI323" s="24">
        <f>+Ene!R323+Feb!R323+Mar!R323+Abr!R323+May!R323+Jun!R323+Jul!R323+Ago!R323+Set!R323+Oct!R323+Nov!R323+Dic!R323</f>
        <v>2</v>
      </c>
      <c r="AJ323" s="33">
        <f t="shared" si="67"/>
        <v>1.6412873285270513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24">
        <v>72.285189400584116</v>
      </c>
      <c r="AN323" s="24">
        <f>+Ene!U323+Feb!U323+Mar!U323+Abr!U323+May!U323+Jun!U323+Jul!U323+Ago!U323+Set!U323+Oct!U323+Nov!U323+Dic!U323</f>
        <v>20</v>
      </c>
      <c r="AO323" s="33">
        <f t="shared" si="68"/>
        <v>27.668185095518872</v>
      </c>
      <c r="AP323" s="24">
        <f t="shared" si="69"/>
        <v>20</v>
      </c>
      <c r="AQ323" s="24">
        <f>+Ene!V323+Feb!V323+Mar!V323+Abr!V323+May!V323+Jun!V323+Jul!V323+Ago!V323+Set!V323+Oct!V323+Nov!V323+Dic!V323</f>
        <v>0</v>
      </c>
      <c r="AR323" s="33">
        <f t="shared" si="70"/>
        <v>0</v>
      </c>
      <c r="AS323" s="24">
        <f t="shared" si="71"/>
        <v>20</v>
      </c>
      <c r="AT323" s="24">
        <f>+Ene!W323+Feb!W323+Mar!W323+Abr!W323+May!W323+Jun!W323+Jul!W323+Ago!W323+Set!W323+Oct!W323+Nov!W323+Dic!W323</f>
        <v>2</v>
      </c>
      <c r="AU323" s="33">
        <f t="shared" si="72"/>
        <v>10</v>
      </c>
    </row>
    <row r="324" spans="1:47" s="12" customFormat="1" ht="10.199999999999999" x14ac:dyDescent="0.2">
      <c r="A324" s="45" t="s">
        <v>261</v>
      </c>
      <c r="B324" s="45" t="s">
        <v>24</v>
      </c>
      <c r="C324" s="46">
        <v>1391</v>
      </c>
      <c r="D324" s="45" t="s">
        <v>384</v>
      </c>
      <c r="E324" s="45" t="s">
        <v>261</v>
      </c>
      <c r="F324" s="45" t="s">
        <v>24</v>
      </c>
      <c r="G324" s="46" t="s">
        <v>284</v>
      </c>
      <c r="H324" s="46">
        <v>6847</v>
      </c>
      <c r="I324" s="45" t="s">
        <v>25</v>
      </c>
      <c r="J324" s="24">
        <v>16</v>
      </c>
      <c r="K324" s="27">
        <f>+Ene!J324+Feb!J324+Mar!J324+Abr!J324+May!J324+Jun!J324+Jul!J324+Ago!J324+Set!J324+Oct!J324+Nov!J324+Dic!J324</f>
        <v>2</v>
      </c>
      <c r="L324" s="33">
        <f t="shared" si="59"/>
        <v>12.5</v>
      </c>
      <c r="M324" s="37">
        <v>20</v>
      </c>
      <c r="N324" s="24">
        <f>+Ene!K324+Feb!K324+Mar!K324+Abr!K324+May!K324+Jun!K324+Jul!K324+Ago!K324+Set!K324+Oct!K324+Nov!K324+Dic!K324</f>
        <v>2</v>
      </c>
      <c r="O324" s="33">
        <f t="shared" si="60"/>
        <v>10</v>
      </c>
      <c r="P324" s="37">
        <v>35</v>
      </c>
      <c r="Q324" s="24">
        <f>+Ene!L324+Feb!L324+Mar!L324+Abr!L324+May!L324+Jun!L324+Jul!L324+Ago!L324+Set!L324+Oct!L324+Nov!L324+Dic!L324</f>
        <v>0</v>
      </c>
      <c r="R324" s="33">
        <f t="shared" si="61"/>
        <v>0</v>
      </c>
      <c r="S324" s="44">
        <v>36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v>0</v>
      </c>
      <c r="W324" s="23">
        <f>+Ene!N324+Feb!N324+Mar!N324+Abr!N324+May!N324+Jun!N324+Jul!N324+Ago!N324+Set!N324+Oct!N324+Nov!N324+Dic!N324</f>
        <v>3</v>
      </c>
      <c r="X324" s="42">
        <f t="shared" si="63"/>
        <v>0</v>
      </c>
      <c r="Y324" s="37">
        <v>71</v>
      </c>
      <c r="Z324" s="24">
        <f>+Ene!O324+Feb!O324+Mar!O324+Abr!O324+May!O324+Jun!O324+Jul!O324+Ago!O324+Set!O324+Oct!O324+Nov!O324+Dic!O324</f>
        <v>6</v>
      </c>
      <c r="AA324" s="33">
        <f t="shared" si="64"/>
        <v>8.4507042253521121</v>
      </c>
      <c r="AB324" s="37">
        <v>71</v>
      </c>
      <c r="AC324" s="24">
        <f>+Ene!P324+Feb!P324+Mar!P324+Abr!P324+May!P324+Jun!P324+Jul!P324+Ago!P324+Set!P324+Oct!P324+Nov!P324+Dic!P324</f>
        <v>5</v>
      </c>
      <c r="AD324" s="33">
        <f t="shared" si="65"/>
        <v>7.042253521126761</v>
      </c>
      <c r="AE324" s="24">
        <v>16</v>
      </c>
      <c r="AF324" s="24">
        <f>+Ene!Q324+Feb!Q324+Mar!Q324+Abr!Q324+May!Q324+Jun!Q324+Jul!Q324+Ago!Q324+Set!Q324+Oct!Q324+Nov!Q324+Dic!Q324</f>
        <v>3</v>
      </c>
      <c r="AG324" s="33">
        <f t="shared" si="66"/>
        <v>18.75</v>
      </c>
      <c r="AH324" s="37">
        <v>124</v>
      </c>
      <c r="AI324" s="24">
        <f>+Ene!R324+Feb!R324+Mar!R324+Abr!R324+May!R324+Jun!R324+Jul!R324+Ago!R324+Set!R324+Oct!R324+Nov!R324+Dic!R324</f>
        <v>2</v>
      </c>
      <c r="AJ324" s="33">
        <f t="shared" si="67"/>
        <v>1.6129032258064515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24">
        <v>71</v>
      </c>
      <c r="AN324" s="24">
        <f>+Ene!U324+Feb!U324+Mar!U324+Abr!U324+May!U324+Jun!U324+Jul!U324+Ago!U324+Set!U324+Oct!U324+Nov!U324+Dic!U324</f>
        <v>0</v>
      </c>
      <c r="AO324" s="33">
        <f t="shared" si="68"/>
        <v>0</v>
      </c>
      <c r="AP324" s="24">
        <f t="shared" si="69"/>
        <v>0</v>
      </c>
      <c r="AQ324" s="24">
        <f>+Ene!V324+Feb!V324+Mar!V324+Abr!V324+May!V324+Jun!V324+Jul!V324+Ago!V324+Set!V324+Oct!V324+Nov!V324+Dic!V324</f>
        <v>0</v>
      </c>
      <c r="AR324" s="33">
        <f t="shared" si="70"/>
        <v>0</v>
      </c>
      <c r="AS324" s="24">
        <f t="shared" si="71"/>
        <v>0</v>
      </c>
      <c r="AT324" s="24">
        <f>+Ene!W324+Feb!W324+Mar!W324+Abr!W324+May!W324+Jun!W324+Jul!W324+Ago!W324+Set!W324+Oct!W324+Nov!W324+Dic!W324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281</v>
      </c>
      <c r="E325" s="45" t="s">
        <v>258</v>
      </c>
      <c r="F325" s="45" t="s">
        <v>17</v>
      </c>
      <c r="G325" s="46" t="s">
        <v>284</v>
      </c>
      <c r="H325" s="46">
        <v>6848</v>
      </c>
      <c r="I325" s="45" t="s">
        <v>19</v>
      </c>
      <c r="J325" s="24">
        <v>20</v>
      </c>
      <c r="K325" s="27">
        <f>+Ene!J325+Feb!J325+Mar!J325+Abr!J325+May!J325+Jun!J325+Jul!J325+Ago!J325+Set!J325+Oct!J325+Nov!J325+Dic!J325</f>
        <v>0</v>
      </c>
      <c r="L325" s="33">
        <f t="shared" si="59"/>
        <v>0</v>
      </c>
      <c r="M325" s="37">
        <v>17</v>
      </c>
      <c r="N325" s="24">
        <f>+Ene!K325+Feb!K325+Mar!K325+Abr!K325+May!K325+Jun!K325+Jul!K325+Ago!K325+Set!K325+Oct!K325+Nov!K325+Dic!K325</f>
        <v>0</v>
      </c>
      <c r="O325" s="33">
        <f t="shared" si="60"/>
        <v>0</v>
      </c>
      <c r="P325" s="37">
        <v>20</v>
      </c>
      <c r="Q325" s="24">
        <f>+Ene!L325+Feb!L325+Mar!L325+Abr!L325+May!L325+Jun!L325+Jul!L325+Ago!L325+Set!L325+Oct!L325+Nov!L325+Dic!L325</f>
        <v>1</v>
      </c>
      <c r="R325" s="33">
        <f t="shared" si="61"/>
        <v>5</v>
      </c>
      <c r="S325" s="44">
        <v>17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v>20</v>
      </c>
      <c r="W325" s="23">
        <f>+Ene!N325+Feb!N325+Mar!N325+Abr!N325+May!N325+Jun!N325+Jul!N325+Ago!N325+Set!N325+Oct!N325+Nov!N325+Dic!N325</f>
        <v>0</v>
      </c>
      <c r="X325" s="42">
        <f t="shared" si="63"/>
        <v>0</v>
      </c>
      <c r="Y325" s="37">
        <v>57</v>
      </c>
      <c r="Z325" s="24">
        <f>+Ene!O325+Feb!O325+Mar!O325+Abr!O325+May!O325+Jun!O325+Jul!O325+Ago!O325+Set!O325+Oct!O325+Nov!O325+Dic!O325</f>
        <v>3</v>
      </c>
      <c r="AA325" s="33">
        <f t="shared" si="64"/>
        <v>5.2631578947368416</v>
      </c>
      <c r="AB325" s="37">
        <v>57</v>
      </c>
      <c r="AC325" s="24">
        <f>+Ene!P325+Feb!P325+Mar!P325+Abr!P325+May!P325+Jun!P325+Jul!P325+Ago!P325+Set!P325+Oct!P325+Nov!P325+Dic!P325</f>
        <v>3</v>
      </c>
      <c r="AD325" s="33">
        <f t="shared" si="65"/>
        <v>5.2631578947368416</v>
      </c>
      <c r="AE325" s="24">
        <v>20</v>
      </c>
      <c r="AF325" s="24">
        <f>+Ene!Q325+Feb!Q325+Mar!Q325+Abr!Q325+May!Q325+Jun!Q325+Jul!Q325+Ago!Q325+Set!Q325+Oct!Q325+Nov!Q325+Dic!Q325</f>
        <v>0</v>
      </c>
      <c r="AG325" s="33">
        <f t="shared" si="66"/>
        <v>0</v>
      </c>
      <c r="AH325" s="37">
        <v>74</v>
      </c>
      <c r="AI325" s="24">
        <f>+Ene!R325+Feb!R325+Mar!R325+Abr!R325+May!R325+Jun!R325+Jul!R325+Ago!R325+Set!R325+Oct!R325+Nov!R325+Dic!R325</f>
        <v>0</v>
      </c>
      <c r="AJ325" s="33">
        <f t="shared" si="67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24">
        <v>57</v>
      </c>
      <c r="AN325" s="24">
        <f>+Ene!U325+Feb!U325+Mar!U325+Abr!U325+May!U325+Jun!U325+Jul!U325+Ago!U325+Set!U325+Oct!U325+Nov!U325+Dic!U325</f>
        <v>0</v>
      </c>
      <c r="AO325" s="33">
        <f t="shared" si="68"/>
        <v>0</v>
      </c>
      <c r="AP325" s="24">
        <f t="shared" si="69"/>
        <v>0</v>
      </c>
      <c r="AQ325" s="24">
        <f>+Ene!V325+Feb!V325+Mar!V325+Abr!V325+May!V325+Jun!V325+Jul!V325+Ago!V325+Set!V325+Oct!V325+Nov!V325+Dic!V325</f>
        <v>0</v>
      </c>
      <c r="AR325" s="33">
        <f t="shared" si="70"/>
        <v>0</v>
      </c>
      <c r="AS325" s="24">
        <f t="shared" si="71"/>
        <v>0</v>
      </c>
      <c r="AT325" s="24">
        <f>+Ene!W325+Feb!W325+Mar!W325+Abr!W325+May!W325+Jun!W325+Jul!W325+Ago!W325+Set!W325+Oct!W325+Nov!W325+Dic!W325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323</v>
      </c>
      <c r="E326" s="45" t="s">
        <v>103</v>
      </c>
      <c r="F326" s="45" t="s">
        <v>206</v>
      </c>
      <c r="G326" s="46" t="s">
        <v>284</v>
      </c>
      <c r="H326" s="46">
        <v>6924</v>
      </c>
      <c r="I326" s="45" t="s">
        <v>207</v>
      </c>
      <c r="J326" s="24">
        <v>10</v>
      </c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6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>
        <v>8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12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v>0</v>
      </c>
      <c r="W326" s="23">
        <f>+Ene!N326+Feb!N326+Mar!N326+Abr!N326+May!N326+Jun!N326+Jul!N326+Ago!N326+Set!N326+Oct!N326+Nov!N326+Dic!N326</f>
        <v>0</v>
      </c>
      <c r="X326" s="42">
        <f t="shared" ref="X326:X389" si="77">IFERROR(W326/V326,0)*100</f>
        <v>0</v>
      </c>
      <c r="Y326" s="37">
        <v>24</v>
      </c>
      <c r="Z326" s="24">
        <f>+Ene!O326+Feb!O326+Mar!O326+Abr!O326+May!O326+Jun!O326+Jul!O326+Ago!O326+Set!O326+Oct!O326+Nov!O326+Dic!O326</f>
        <v>0</v>
      </c>
      <c r="AA326" s="33">
        <f t="shared" ref="AA326:AA389" si="78">IFERROR(Z326/Y326,0)*100</f>
        <v>0</v>
      </c>
      <c r="AB326" s="37">
        <v>24</v>
      </c>
      <c r="AC326" s="24">
        <f>+Ene!P326+Feb!P326+Mar!P326+Abr!P326+May!P326+Jun!P326+Jul!P326+Ago!P326+Set!P326+Oct!P326+Nov!P326+Dic!P326</f>
        <v>0</v>
      </c>
      <c r="AD326" s="33">
        <f t="shared" ref="AD326:AD389" si="79">IFERROR(AC326/AB326,0)*100</f>
        <v>0</v>
      </c>
      <c r="AE326" s="24">
        <v>10</v>
      </c>
      <c r="AF326" s="24">
        <f>+Ene!Q326+Feb!Q326+Mar!Q326+Abr!Q326+May!Q326+Jun!Q326+Jul!Q326+Ago!Q326+Set!Q326+Oct!Q326+Nov!Q326+Dic!Q326</f>
        <v>0</v>
      </c>
      <c r="AG326" s="33">
        <f t="shared" ref="AG326:AG389" si="80">IFERROR(AF326/AE326,0)*100</f>
        <v>0</v>
      </c>
      <c r="AH326" s="37">
        <v>37</v>
      </c>
      <c r="AI326" s="24">
        <f>+Ene!R326+Feb!R326+Mar!R326+Abr!R326+May!R326+Jun!R326+Jul!R326+Ago!R326+Set!R326+Oct!R326+Nov!R326+Dic!R326</f>
        <v>0</v>
      </c>
      <c r="AJ326" s="33">
        <f t="shared" ref="AJ326:AJ389" si="81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24">
        <v>24</v>
      </c>
      <c r="AN326" s="24">
        <f>+Ene!U326+Feb!U326+Mar!U326+Abr!U326+May!U326+Jun!U326+Jul!U326+Ago!U326+Set!U326+Oct!U326+Nov!U326+Dic!U326</f>
        <v>0</v>
      </c>
      <c r="AO326" s="33">
        <f t="shared" ref="AO326:AO389" si="82">IFERROR(AN326/AM326,0)*100</f>
        <v>0</v>
      </c>
      <c r="AP326" s="24">
        <f t="shared" ref="AP326:AP389" si="83">+AN326</f>
        <v>0</v>
      </c>
      <c r="AQ326" s="24">
        <f>+Ene!V326+Feb!V326+Mar!V326+Abr!V326+May!V326+Jun!V326+Jul!V326+Ago!V326+Set!V326+Oct!V326+Nov!V326+Dic!V326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+Ene!W326+Feb!W326+Mar!W326+Abr!W326+May!W326+Jun!W326+Jul!W326+Ago!W326+Set!W326+Oct!W326+Nov!W326+Dic!W326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281</v>
      </c>
      <c r="E327" s="45" t="s">
        <v>258</v>
      </c>
      <c r="F327" s="45" t="s">
        <v>226</v>
      </c>
      <c r="G327" s="46" t="s">
        <v>284</v>
      </c>
      <c r="H327" s="46">
        <v>6945</v>
      </c>
      <c r="I327" s="45" t="s">
        <v>465</v>
      </c>
      <c r="J327" s="24">
        <v>20</v>
      </c>
      <c r="K327" s="27">
        <f>+Ene!J327+Feb!J327+Mar!J327+Abr!J327+May!J327+Jun!J327+Jul!J327+Ago!J327+Set!J327+Oct!J327+Nov!J327+Dic!J327</f>
        <v>0</v>
      </c>
      <c r="L327" s="33">
        <f t="shared" si="73"/>
        <v>0</v>
      </c>
      <c r="M327" s="37">
        <v>40</v>
      </c>
      <c r="N327" s="24">
        <f>+Ene!K327+Feb!K327+Mar!K327+Abr!K327+May!K327+Jun!K327+Jul!K327+Ago!K327+Set!K327+Oct!K327+Nov!K327+Dic!K327</f>
        <v>0</v>
      </c>
      <c r="O327" s="33">
        <f t="shared" si="74"/>
        <v>0</v>
      </c>
      <c r="P327" s="37">
        <v>38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72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v>20</v>
      </c>
      <c r="W327" s="23">
        <f>+Ene!N327+Feb!N327+Mar!N327+Abr!N327+May!N327+Jun!N327+Jul!N327+Ago!N327+Set!N327+Oct!N327+Nov!N327+Dic!N327</f>
        <v>0</v>
      </c>
      <c r="X327" s="42">
        <f t="shared" si="77"/>
        <v>0</v>
      </c>
      <c r="Y327" s="37">
        <v>98</v>
      </c>
      <c r="Z327" s="24">
        <f>+Ene!O327+Feb!O327+Mar!O327+Abr!O327+May!O327+Jun!O327+Jul!O327+Ago!O327+Set!O327+Oct!O327+Nov!O327+Dic!O327</f>
        <v>3</v>
      </c>
      <c r="AA327" s="33">
        <f t="shared" si="78"/>
        <v>3.0612244897959182</v>
      </c>
      <c r="AB327" s="37">
        <v>98</v>
      </c>
      <c r="AC327" s="24">
        <f>+Ene!P327+Feb!P327+Mar!P327+Abr!P327+May!P327+Jun!P327+Jul!P327+Ago!P327+Set!P327+Oct!P327+Nov!P327+Dic!P327</f>
        <v>0</v>
      </c>
      <c r="AD327" s="33">
        <f t="shared" si="79"/>
        <v>0</v>
      </c>
      <c r="AE327" s="24">
        <v>20</v>
      </c>
      <c r="AF327" s="24">
        <f>+Ene!Q327+Feb!Q327+Mar!Q327+Abr!Q327+May!Q327+Jun!Q327+Jul!Q327+Ago!Q327+Set!Q327+Oct!Q327+Nov!Q327+Dic!Q327</f>
        <v>0</v>
      </c>
      <c r="AG327" s="33">
        <f t="shared" si="80"/>
        <v>0</v>
      </c>
      <c r="AH327" s="37">
        <v>190</v>
      </c>
      <c r="AI327" s="24">
        <f>+Ene!R327+Feb!R327+Mar!R327+Abr!R327+May!R327+Jun!R327+Jul!R327+Ago!R327+Set!R327+Oct!R327+Nov!R327+Dic!R327</f>
        <v>0</v>
      </c>
      <c r="AJ327" s="33">
        <f t="shared" si="81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24">
        <v>98</v>
      </c>
      <c r="AN327" s="24">
        <f>+Ene!U327+Feb!U327+Mar!U327+Abr!U327+May!U327+Jun!U327+Jul!U327+Ago!U327+Set!U327+Oct!U327+Nov!U327+Dic!U327</f>
        <v>0</v>
      </c>
      <c r="AO327" s="33">
        <f t="shared" si="82"/>
        <v>0</v>
      </c>
      <c r="AP327" s="24">
        <f t="shared" si="83"/>
        <v>0</v>
      </c>
      <c r="AQ327" s="24">
        <f>+Ene!V327+Feb!V327+Mar!V327+Abr!V327+May!V327+Jun!V327+Jul!V327+Ago!V327+Set!V327+Oct!V327+Nov!V327+Dic!V327</f>
        <v>0</v>
      </c>
      <c r="AR327" s="33">
        <f t="shared" si="84"/>
        <v>0</v>
      </c>
      <c r="AS327" s="24">
        <f t="shared" si="85"/>
        <v>0</v>
      </c>
      <c r="AT327" s="24">
        <f>+Ene!W327+Feb!W327+Mar!W327+Abr!W327+May!W327+Jun!W327+Jul!W327+Ago!W327+Set!W327+Oct!W327+Nov!W327+Dic!W327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281</v>
      </c>
      <c r="E328" s="45" t="s">
        <v>259</v>
      </c>
      <c r="F328" s="45" t="s">
        <v>83</v>
      </c>
      <c r="G328" s="46" t="s">
        <v>284</v>
      </c>
      <c r="H328" s="46">
        <v>6946</v>
      </c>
      <c r="I328" s="45" t="s">
        <v>52</v>
      </c>
      <c r="J328" s="24">
        <v>36</v>
      </c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52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>
        <v>51</v>
      </c>
      <c r="Q328" s="24">
        <f>+Ene!L328+Feb!L328+Mar!L328+Abr!L328+May!L328+Jun!L328+Jul!L328+Ago!L328+Set!L328+Oct!L328+Nov!L328+Dic!L328</f>
        <v>2</v>
      </c>
      <c r="R328" s="33">
        <f t="shared" si="75"/>
        <v>3.9215686274509802</v>
      </c>
      <c r="S328" s="44">
        <v>62.699226489132755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v>0</v>
      </c>
      <c r="W328" s="23">
        <f>+Ene!N328+Feb!N328+Mar!N328+Abr!N328+May!N328+Jun!N328+Jul!N328+Ago!N328+Set!N328+Oct!N328+Nov!N328+Dic!N328</f>
        <v>0</v>
      </c>
      <c r="X328" s="42">
        <f t="shared" si="77"/>
        <v>0</v>
      </c>
      <c r="Y328" s="37">
        <v>139</v>
      </c>
      <c r="Z328" s="24">
        <f>+Ene!O328+Feb!O328+Mar!O328+Abr!O328+May!O328+Jun!O328+Jul!O328+Ago!O328+Set!O328+Oct!O328+Nov!O328+Dic!O328</f>
        <v>1</v>
      </c>
      <c r="AA328" s="33">
        <f t="shared" si="78"/>
        <v>0.71942446043165476</v>
      </c>
      <c r="AB328" s="37">
        <v>139</v>
      </c>
      <c r="AC328" s="24">
        <f>+Ene!P328+Feb!P328+Mar!P328+Abr!P328+May!P328+Jun!P328+Jul!P328+Ago!P328+Set!P328+Oct!P328+Nov!P328+Dic!P328</f>
        <v>2</v>
      </c>
      <c r="AD328" s="33">
        <f t="shared" si="79"/>
        <v>1.4388489208633095</v>
      </c>
      <c r="AE328" s="24">
        <v>36</v>
      </c>
      <c r="AF328" s="24">
        <f>+Ene!Q328+Feb!Q328+Mar!Q328+Abr!Q328+May!Q328+Jun!Q328+Jul!Q328+Ago!Q328+Set!Q328+Oct!Q328+Nov!Q328+Dic!Q328</f>
        <v>0</v>
      </c>
      <c r="AG328" s="33">
        <f t="shared" si="80"/>
        <v>0</v>
      </c>
      <c r="AH328" s="37">
        <v>216.69922648913274</v>
      </c>
      <c r="AI328" s="24">
        <f>+Ene!R328+Feb!R328+Mar!R328+Abr!R328+May!R328+Jun!R328+Jul!R328+Ago!R328+Set!R328+Oct!R328+Nov!R328+Dic!R328</f>
        <v>0</v>
      </c>
      <c r="AJ328" s="33">
        <f t="shared" si="81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24">
        <v>139</v>
      </c>
      <c r="AN328" s="24">
        <f>+Ene!U328+Feb!U328+Mar!U328+Abr!U328+May!U328+Jun!U328+Jul!U328+Ago!U328+Set!U328+Oct!U328+Nov!U328+Dic!U328</f>
        <v>1</v>
      </c>
      <c r="AO328" s="33">
        <f t="shared" si="82"/>
        <v>0.71942446043165476</v>
      </c>
      <c r="AP328" s="24">
        <f t="shared" si="83"/>
        <v>1</v>
      </c>
      <c r="AQ328" s="24">
        <f>+Ene!V328+Feb!V328+Mar!V328+Abr!V328+May!V328+Jun!V328+Jul!V328+Ago!V328+Set!V328+Oct!V328+Nov!V328+Dic!V328</f>
        <v>1</v>
      </c>
      <c r="AR328" s="33">
        <f t="shared" si="84"/>
        <v>100</v>
      </c>
      <c r="AS328" s="24">
        <f t="shared" si="85"/>
        <v>1</v>
      </c>
      <c r="AT328" s="24">
        <f>+Ene!W328+Feb!W328+Mar!W328+Abr!W328+May!W328+Jun!W328+Jul!W328+Ago!W328+Set!W328+Oct!W328+Nov!W328+Dic!W328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351</v>
      </c>
      <c r="E329" s="45" t="s">
        <v>31</v>
      </c>
      <c r="F329" s="45" t="s">
        <v>173</v>
      </c>
      <c r="G329" s="46" t="s">
        <v>284</v>
      </c>
      <c r="H329" s="46">
        <v>6964</v>
      </c>
      <c r="I329" s="45" t="s">
        <v>466</v>
      </c>
      <c r="J329" s="24">
        <v>24</v>
      </c>
      <c r="K329" s="27">
        <f>+Ene!J329+Feb!J329+Mar!J329+Abr!J329+May!J329+Jun!J329+Jul!J329+Ago!J329+Set!J329+Oct!J329+Nov!J329+Dic!J329</f>
        <v>3</v>
      </c>
      <c r="L329" s="33">
        <f t="shared" si="73"/>
        <v>12.5</v>
      </c>
      <c r="M329" s="37">
        <v>8</v>
      </c>
      <c r="N329" s="24">
        <f>+Ene!K329+Feb!K329+Mar!K329+Abr!K329+May!K329+Jun!K329+Jul!K329+Ago!K329+Set!K329+Oct!K329+Nov!K329+Dic!K329</f>
        <v>3</v>
      </c>
      <c r="O329" s="33">
        <f t="shared" si="74"/>
        <v>37.5</v>
      </c>
      <c r="P329" s="37">
        <v>10</v>
      </c>
      <c r="Q329" s="24">
        <f>+Ene!L329+Feb!L329+Mar!L329+Abr!L329+May!L329+Jun!L329+Jul!L329+Ago!L329+Set!L329+Oct!L329+Nov!L329+Dic!L329</f>
        <v>0</v>
      </c>
      <c r="R329" s="33">
        <f t="shared" si="75"/>
        <v>0</v>
      </c>
      <c r="S329" s="44">
        <v>15</v>
      </c>
      <c r="T329" s="24">
        <f>+Ene!M329+Feb!M329+Mar!M329+Abr!M329+May!M329+Jun!M329+Jul!M329+Ago!M329+Set!M329+Oct!M329+Nov!M329+Dic!M329</f>
        <v>0</v>
      </c>
      <c r="U329" s="33">
        <f t="shared" si="76"/>
        <v>0</v>
      </c>
      <c r="V329" s="44">
        <v>0</v>
      </c>
      <c r="W329" s="23">
        <f>+Ene!N329+Feb!N329+Mar!N329+Abr!N329+May!N329+Jun!N329+Jul!N329+Ago!N329+Set!N329+Oct!N329+Nov!N329+Dic!N329</f>
        <v>3</v>
      </c>
      <c r="X329" s="42">
        <f t="shared" si="77"/>
        <v>0</v>
      </c>
      <c r="Y329" s="37">
        <v>42</v>
      </c>
      <c r="Z329" s="24">
        <f>+Ene!O329+Feb!O329+Mar!O329+Abr!O329+May!O329+Jun!O329+Jul!O329+Ago!O329+Set!O329+Oct!O329+Nov!O329+Dic!O329</f>
        <v>6</v>
      </c>
      <c r="AA329" s="33">
        <f t="shared" si="78"/>
        <v>14.285714285714285</v>
      </c>
      <c r="AB329" s="37">
        <v>42</v>
      </c>
      <c r="AC329" s="24">
        <f>+Ene!P329+Feb!P329+Mar!P329+Abr!P329+May!P329+Jun!P329+Jul!P329+Ago!P329+Set!P329+Oct!P329+Nov!P329+Dic!P329</f>
        <v>6</v>
      </c>
      <c r="AD329" s="33">
        <f t="shared" si="79"/>
        <v>14.285714285714285</v>
      </c>
      <c r="AE329" s="24">
        <v>24</v>
      </c>
      <c r="AF329" s="24">
        <f>+Ene!Q329+Feb!Q329+Mar!Q329+Abr!Q329+May!Q329+Jun!Q329+Jul!Q329+Ago!Q329+Set!Q329+Oct!Q329+Nov!Q329+Dic!Q329</f>
        <v>2</v>
      </c>
      <c r="AG329" s="33">
        <f t="shared" si="80"/>
        <v>8.3333333333333321</v>
      </c>
      <c r="AH329" s="37">
        <v>43</v>
      </c>
      <c r="AI329" s="24">
        <f>+Ene!R329+Feb!R329+Mar!R329+Abr!R329+May!R329+Jun!R329+Jul!R329+Ago!R329+Set!R329+Oct!R329+Nov!R329+Dic!R329</f>
        <v>2</v>
      </c>
      <c r="AJ329" s="33">
        <f t="shared" si="81"/>
        <v>4.6511627906976747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24">
        <v>42</v>
      </c>
      <c r="AN329" s="24">
        <f>+Ene!U329+Feb!U329+Mar!U329+Abr!U329+May!U329+Jun!U329+Jul!U329+Ago!U329+Set!U329+Oct!U329+Nov!U329+Dic!U329</f>
        <v>2</v>
      </c>
      <c r="AO329" s="33">
        <f t="shared" si="82"/>
        <v>4.7619047619047619</v>
      </c>
      <c r="AP329" s="24">
        <f t="shared" si="83"/>
        <v>2</v>
      </c>
      <c r="AQ329" s="24">
        <f>+Ene!V329+Feb!V329+Mar!V329+Abr!V329+May!V329+Jun!V329+Jul!V329+Ago!V329+Set!V329+Oct!V329+Nov!V329+Dic!V329</f>
        <v>0</v>
      </c>
      <c r="AR329" s="33">
        <f t="shared" si="84"/>
        <v>0</v>
      </c>
      <c r="AS329" s="24">
        <f t="shared" si="85"/>
        <v>2</v>
      </c>
      <c r="AT329" s="24">
        <f>+Ene!W329+Feb!W329+Mar!W329+Abr!W329+May!W329+Jun!W329+Jul!W329+Ago!W329+Set!W329+Oct!W329+Nov!W329+Dic!W329</f>
        <v>0</v>
      </c>
      <c r="AU329" s="33">
        <f t="shared" si="86"/>
        <v>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372</v>
      </c>
      <c r="E330" s="45" t="s">
        <v>234</v>
      </c>
      <c r="F330" s="45" t="s">
        <v>182</v>
      </c>
      <c r="G330" s="46" t="s">
        <v>284</v>
      </c>
      <c r="H330" s="46">
        <v>6992</v>
      </c>
      <c r="I330" s="45" t="s">
        <v>467</v>
      </c>
      <c r="J330" s="24">
        <v>11</v>
      </c>
      <c r="K330" s="27">
        <f>+Ene!J330+Feb!J330+Mar!J330+Abr!J330+May!J330+Jun!J330+Jul!J330+Ago!J330+Set!J330+Oct!J330+Nov!J330+Dic!J330</f>
        <v>0</v>
      </c>
      <c r="L330" s="33">
        <f t="shared" si="73"/>
        <v>0</v>
      </c>
      <c r="M330" s="37">
        <v>15</v>
      </c>
      <c r="N330" s="24">
        <f>+Ene!K330+Feb!K330+Mar!K330+Abr!K330+May!K330+Jun!K330+Jul!K330+Ago!K330+Set!K330+Oct!K330+Nov!K330+Dic!K330</f>
        <v>0</v>
      </c>
      <c r="O330" s="33">
        <f t="shared" si="74"/>
        <v>0</v>
      </c>
      <c r="P330" s="37">
        <v>9.256449100118914</v>
      </c>
      <c r="Q330" s="24">
        <f>+Ene!L330+Feb!L330+Mar!L330+Abr!L330+May!L330+Jun!L330+Jul!L330+Ago!L330+Set!L330+Oct!L330+Nov!L330+Dic!L330</f>
        <v>0</v>
      </c>
      <c r="R330" s="33">
        <f t="shared" si="75"/>
        <v>0</v>
      </c>
      <c r="S330" s="44">
        <v>12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v>0</v>
      </c>
      <c r="W330" s="23">
        <f>+Ene!N330+Feb!N330+Mar!N330+Abr!N330+May!N330+Jun!N330+Jul!N330+Ago!N330+Set!N330+Oct!N330+Nov!N330+Dic!N330</f>
        <v>1</v>
      </c>
      <c r="X330" s="42">
        <f t="shared" si="77"/>
        <v>0</v>
      </c>
      <c r="Y330" s="37">
        <v>35.256449100118914</v>
      </c>
      <c r="Z330" s="24">
        <f>+Ene!O330+Feb!O330+Mar!O330+Abr!O330+May!O330+Jun!O330+Jul!O330+Ago!O330+Set!O330+Oct!O330+Nov!O330+Dic!O330</f>
        <v>2</v>
      </c>
      <c r="AA330" s="33">
        <f t="shared" si="78"/>
        <v>5.6727210228135379</v>
      </c>
      <c r="AB330" s="37">
        <v>35.256449100118914</v>
      </c>
      <c r="AC330" s="24">
        <f>+Ene!P330+Feb!P330+Mar!P330+Abr!P330+May!P330+Jun!P330+Jul!P330+Ago!P330+Set!P330+Oct!P330+Nov!P330+Dic!P330</f>
        <v>1</v>
      </c>
      <c r="AD330" s="33">
        <f t="shared" si="79"/>
        <v>2.8363605114067689</v>
      </c>
      <c r="AE330" s="24">
        <v>11</v>
      </c>
      <c r="AF330" s="24">
        <f>+Ene!Q330+Feb!Q330+Mar!Q330+Abr!Q330+May!Q330+Jun!Q330+Jul!Q330+Ago!Q330+Set!Q330+Oct!Q330+Nov!Q330+Dic!Q330</f>
        <v>0</v>
      </c>
      <c r="AG330" s="33">
        <f t="shared" si="80"/>
        <v>0</v>
      </c>
      <c r="AH330" s="37">
        <v>45.512898200237828</v>
      </c>
      <c r="AI330" s="24">
        <f>+Ene!R330+Feb!R330+Mar!R330+Abr!R330+May!R330+Jun!R330+Jul!R330+Ago!R330+Set!R330+Oct!R330+Nov!R330+Dic!R330</f>
        <v>0</v>
      </c>
      <c r="AJ330" s="33">
        <f t="shared" si="81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24">
        <v>35.256449100118914</v>
      </c>
      <c r="AN330" s="24">
        <f>+Ene!U330+Feb!U330+Mar!U330+Abr!U330+May!U330+Jun!U330+Jul!U330+Ago!U330+Set!U330+Oct!U330+Nov!U330+Dic!U330</f>
        <v>0</v>
      </c>
      <c r="AO330" s="33">
        <f t="shared" si="82"/>
        <v>0</v>
      </c>
      <c r="AP330" s="24">
        <f t="shared" si="83"/>
        <v>0</v>
      </c>
      <c r="AQ330" s="24">
        <f>+Ene!V330+Feb!V330+Mar!V330+Abr!V330+May!V330+Jun!V330+Jul!V330+Ago!V330+Set!V330+Oct!V330+Nov!V330+Dic!V330</f>
        <v>0</v>
      </c>
      <c r="AR330" s="33">
        <f t="shared" si="84"/>
        <v>0</v>
      </c>
      <c r="AS330" s="24">
        <f t="shared" si="85"/>
        <v>0</v>
      </c>
      <c r="AT330" s="24">
        <f>+Ene!W330+Feb!W330+Mar!W330+Abr!W330+May!W330+Jun!W330+Jul!W330+Ago!W330+Set!W330+Oct!W330+Nov!W330+Dic!W330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261</v>
      </c>
      <c r="B331" s="45" t="s">
        <v>90</v>
      </c>
      <c r="C331" s="46">
        <v>1391</v>
      </c>
      <c r="D331" s="45" t="s">
        <v>384</v>
      </c>
      <c r="E331" s="45" t="s">
        <v>261</v>
      </c>
      <c r="F331" s="45" t="s">
        <v>90</v>
      </c>
      <c r="G331" s="46" t="s">
        <v>284</v>
      </c>
      <c r="H331" s="46">
        <v>7014</v>
      </c>
      <c r="I331" s="45" t="s">
        <v>89</v>
      </c>
      <c r="J331" s="24">
        <v>8</v>
      </c>
      <c r="K331" s="27">
        <f>+Ene!J331+Feb!J331+Mar!J331+Abr!J331+May!J331+Jun!J331+Jul!J331+Ago!J331+Set!J331+Oct!J331+Nov!J331+Dic!J331</f>
        <v>0</v>
      </c>
      <c r="L331" s="33">
        <f t="shared" si="73"/>
        <v>0</v>
      </c>
      <c r="M331" s="37">
        <v>17</v>
      </c>
      <c r="N331" s="24">
        <f>+Ene!K331+Feb!K331+Mar!K331+Abr!K331+May!K331+Jun!K331+Jul!K331+Ago!K331+Set!K331+Oct!K331+Nov!K331+Dic!K331</f>
        <v>0</v>
      </c>
      <c r="O331" s="33">
        <f t="shared" si="74"/>
        <v>0</v>
      </c>
      <c r="P331" s="37">
        <v>19</v>
      </c>
      <c r="Q331" s="24">
        <f>+Ene!L331+Feb!L331+Mar!L331+Abr!L331+May!L331+Jun!L331+Jul!L331+Ago!L331+Set!L331+Oct!L331+Nov!L331+Dic!L331</f>
        <v>0</v>
      </c>
      <c r="R331" s="33">
        <f t="shared" si="75"/>
        <v>0</v>
      </c>
      <c r="S331" s="44">
        <v>17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v>0</v>
      </c>
      <c r="W331" s="23">
        <f>+Ene!N331+Feb!N331+Mar!N331+Abr!N331+May!N331+Jun!N331+Jul!N331+Ago!N331+Set!N331+Oct!N331+Nov!N331+Dic!N331</f>
        <v>0</v>
      </c>
      <c r="X331" s="42">
        <f t="shared" si="77"/>
        <v>0</v>
      </c>
      <c r="Y331" s="37">
        <v>44</v>
      </c>
      <c r="Z331" s="24">
        <f>+Ene!O331+Feb!O331+Mar!O331+Abr!O331+May!O331+Jun!O331+Jul!O331+Ago!O331+Set!O331+Oct!O331+Nov!O331+Dic!O331</f>
        <v>0</v>
      </c>
      <c r="AA331" s="33">
        <f t="shared" si="78"/>
        <v>0</v>
      </c>
      <c r="AB331" s="37">
        <v>44</v>
      </c>
      <c r="AC331" s="24">
        <f>+Ene!P331+Feb!P331+Mar!P331+Abr!P331+May!P331+Jun!P331+Jul!P331+Ago!P331+Set!P331+Oct!P331+Nov!P331+Dic!P331</f>
        <v>0</v>
      </c>
      <c r="AD331" s="33">
        <f t="shared" si="79"/>
        <v>0</v>
      </c>
      <c r="AE331" s="24">
        <v>8</v>
      </c>
      <c r="AF331" s="24">
        <f>+Ene!Q331+Feb!Q331+Mar!Q331+Abr!Q331+May!Q331+Jun!Q331+Jul!Q331+Ago!Q331+Set!Q331+Oct!Q331+Nov!Q331+Dic!Q331</f>
        <v>0</v>
      </c>
      <c r="AG331" s="33">
        <f t="shared" si="80"/>
        <v>0</v>
      </c>
      <c r="AH331" s="37">
        <v>86</v>
      </c>
      <c r="AI331" s="24">
        <f>+Ene!R331+Feb!R331+Mar!R331+Abr!R331+May!R331+Jun!R331+Jul!R331+Ago!R331+Set!R331+Oct!R331+Nov!R331+Dic!R331</f>
        <v>0</v>
      </c>
      <c r="AJ331" s="33">
        <f t="shared" si="81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24">
        <v>44</v>
      </c>
      <c r="AN331" s="24">
        <f>+Ene!U331+Feb!U331+Mar!U331+Abr!U331+May!U331+Jun!U331+Jul!U331+Ago!U331+Set!U331+Oct!U331+Nov!U331+Dic!U331</f>
        <v>0</v>
      </c>
      <c r="AO331" s="33">
        <f t="shared" si="82"/>
        <v>0</v>
      </c>
      <c r="AP331" s="24">
        <f t="shared" si="83"/>
        <v>0</v>
      </c>
      <c r="AQ331" s="24">
        <f>+Ene!V331+Feb!V331+Mar!V331+Abr!V331+May!V331+Jun!V331+Jul!V331+Ago!V331+Set!V331+Oct!V331+Nov!V331+Dic!V331</f>
        <v>0</v>
      </c>
      <c r="AR331" s="33">
        <f t="shared" si="84"/>
        <v>0</v>
      </c>
      <c r="AS331" s="24">
        <f t="shared" si="85"/>
        <v>0</v>
      </c>
      <c r="AT331" s="24">
        <f>+Ene!W331+Feb!W331+Mar!W331+Abr!W331+May!W331+Jun!W331+Jul!W331+Ago!W331+Set!W331+Oct!W331+Nov!W331+Dic!W331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351</v>
      </c>
      <c r="E332" s="45" t="s">
        <v>31</v>
      </c>
      <c r="F332" s="45" t="s">
        <v>109</v>
      </c>
      <c r="G332" s="46" t="s">
        <v>284</v>
      </c>
      <c r="H332" s="46">
        <v>7035</v>
      </c>
      <c r="I332" s="45" t="s">
        <v>468</v>
      </c>
      <c r="J332" s="24">
        <v>8</v>
      </c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5</v>
      </c>
      <c r="N332" s="24">
        <f>+Ene!K332+Feb!K332+Mar!K332+Abr!K332+May!K332+Jun!K332+Jul!K332+Ago!K332+Set!K332+Oct!K332+Nov!K332+Dic!K332</f>
        <v>0</v>
      </c>
      <c r="O332" s="33">
        <f t="shared" si="74"/>
        <v>0</v>
      </c>
      <c r="P332" s="37">
        <v>10</v>
      </c>
      <c r="Q332" s="24">
        <f>+Ene!L332+Feb!L332+Mar!L332+Abr!L332+May!L332+Jun!L332+Jul!L332+Ago!L332+Set!L332+Oct!L332+Nov!L332+Dic!L332</f>
        <v>1</v>
      </c>
      <c r="R332" s="33">
        <f t="shared" si="75"/>
        <v>10</v>
      </c>
      <c r="S332" s="44">
        <v>13</v>
      </c>
      <c r="T332" s="24">
        <f>+Ene!M332+Feb!M332+Mar!M332+Abr!M332+May!M332+Jun!M332+Jul!M332+Ago!M332+Set!M332+Oct!M332+Nov!M332+Dic!M332</f>
        <v>1</v>
      </c>
      <c r="U332" s="33">
        <f t="shared" si="76"/>
        <v>7.6923076923076925</v>
      </c>
      <c r="V332" s="44">
        <v>0</v>
      </c>
      <c r="W332" s="23">
        <f>+Ene!N332+Feb!N332+Mar!N332+Abr!N332+May!N332+Jun!N332+Jul!N332+Ago!N332+Set!N332+Oct!N332+Nov!N332+Dic!N332</f>
        <v>2</v>
      </c>
      <c r="X332" s="42">
        <f t="shared" si="77"/>
        <v>0</v>
      </c>
      <c r="Y332" s="37">
        <v>23</v>
      </c>
      <c r="Z332" s="24">
        <f>+Ene!O332+Feb!O332+Mar!O332+Abr!O332+May!O332+Jun!O332+Jul!O332+Ago!O332+Set!O332+Oct!O332+Nov!O332+Dic!O332</f>
        <v>2</v>
      </c>
      <c r="AA332" s="33">
        <f t="shared" si="78"/>
        <v>8.695652173913043</v>
      </c>
      <c r="AB332" s="37">
        <v>23</v>
      </c>
      <c r="AC332" s="24">
        <f>+Ene!P332+Feb!P332+Mar!P332+Abr!P332+May!P332+Jun!P332+Jul!P332+Ago!P332+Set!P332+Oct!P332+Nov!P332+Dic!P332</f>
        <v>3</v>
      </c>
      <c r="AD332" s="33">
        <f t="shared" si="79"/>
        <v>13.043478260869565</v>
      </c>
      <c r="AE332" s="24">
        <v>8</v>
      </c>
      <c r="AF332" s="24">
        <f>+Ene!Q332+Feb!Q332+Mar!Q332+Abr!Q332+May!Q332+Jun!Q332+Jul!Q332+Ago!Q332+Set!Q332+Oct!Q332+Nov!Q332+Dic!Q332</f>
        <v>2</v>
      </c>
      <c r="AG332" s="33">
        <f t="shared" si="80"/>
        <v>25</v>
      </c>
      <c r="AH332" s="37">
        <v>36</v>
      </c>
      <c r="AI332" s="24">
        <f>+Ene!R332+Feb!R332+Mar!R332+Abr!R332+May!R332+Jun!R332+Jul!R332+Ago!R332+Set!R332+Oct!R332+Nov!R332+Dic!R332</f>
        <v>2</v>
      </c>
      <c r="AJ332" s="33">
        <f t="shared" si="81"/>
        <v>5.5555555555555554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24">
        <v>23</v>
      </c>
      <c r="AN332" s="24">
        <f>+Ene!U332+Feb!U332+Mar!U332+Abr!U332+May!U332+Jun!U332+Jul!U332+Ago!U332+Set!U332+Oct!U332+Nov!U332+Dic!U332</f>
        <v>4</v>
      </c>
      <c r="AO332" s="33">
        <f t="shared" si="82"/>
        <v>17.391304347826086</v>
      </c>
      <c r="AP332" s="24">
        <f t="shared" si="83"/>
        <v>4</v>
      </c>
      <c r="AQ332" s="24">
        <f>+Ene!V332+Feb!V332+Mar!V332+Abr!V332+May!V332+Jun!V332+Jul!V332+Ago!V332+Set!V332+Oct!V332+Nov!V332+Dic!V332</f>
        <v>0</v>
      </c>
      <c r="AR332" s="33">
        <f t="shared" si="84"/>
        <v>0</v>
      </c>
      <c r="AS332" s="24">
        <f t="shared" si="85"/>
        <v>4</v>
      </c>
      <c r="AT332" s="24">
        <f>+Ene!W332+Feb!W332+Mar!W332+Abr!W332+May!W332+Jun!W332+Jul!W332+Ago!W332+Set!W332+Oct!W332+Nov!W332+Dic!W332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323</v>
      </c>
      <c r="E333" s="45" t="s">
        <v>103</v>
      </c>
      <c r="F333" s="45" t="s">
        <v>102</v>
      </c>
      <c r="G333" s="46" t="s">
        <v>284</v>
      </c>
      <c r="H333" s="46">
        <v>7041</v>
      </c>
      <c r="I333" s="45" t="s">
        <v>469</v>
      </c>
      <c r="J333" s="24">
        <v>42</v>
      </c>
      <c r="K333" s="27">
        <f>+Ene!J333+Feb!J333+Mar!J333+Abr!J333+May!J333+Jun!J333+Jul!J333+Ago!J333+Set!J333+Oct!J333+Nov!J333+Dic!J333</f>
        <v>4</v>
      </c>
      <c r="L333" s="33">
        <f t="shared" si="73"/>
        <v>9.5238095238095237</v>
      </c>
      <c r="M333" s="37">
        <v>48</v>
      </c>
      <c r="N333" s="24">
        <f>+Ene!K333+Feb!K333+Mar!K333+Abr!K333+May!K333+Jun!K333+Jul!K333+Ago!K333+Set!K333+Oct!K333+Nov!K333+Dic!K333</f>
        <v>4</v>
      </c>
      <c r="O333" s="33">
        <f t="shared" si="74"/>
        <v>8.3333333333333321</v>
      </c>
      <c r="P333" s="37">
        <v>34</v>
      </c>
      <c r="Q333" s="24">
        <f>+Ene!L333+Feb!L333+Mar!L333+Abr!L333+May!L333+Jun!L333+Jul!L333+Ago!L333+Set!L333+Oct!L333+Nov!L333+Dic!L333</f>
        <v>1</v>
      </c>
      <c r="R333" s="33">
        <f t="shared" si="75"/>
        <v>2.9411764705882351</v>
      </c>
      <c r="S333" s="44">
        <v>34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v>0</v>
      </c>
      <c r="W333" s="23">
        <f>+Ene!N333+Feb!N333+Mar!N333+Abr!N333+May!N333+Jun!N333+Jul!N333+Ago!N333+Set!N333+Oct!N333+Nov!N333+Dic!N333</f>
        <v>2</v>
      </c>
      <c r="X333" s="42">
        <f t="shared" si="77"/>
        <v>0</v>
      </c>
      <c r="Y333" s="37">
        <v>124</v>
      </c>
      <c r="Z333" s="24">
        <f>+Ene!O333+Feb!O333+Mar!O333+Abr!O333+May!O333+Jun!O333+Jul!O333+Ago!O333+Set!O333+Oct!O333+Nov!O333+Dic!O333</f>
        <v>9</v>
      </c>
      <c r="AA333" s="33">
        <f t="shared" si="78"/>
        <v>7.2580645161290329</v>
      </c>
      <c r="AB333" s="37">
        <v>124</v>
      </c>
      <c r="AC333" s="24">
        <f>+Ene!P333+Feb!P333+Mar!P333+Abr!P333+May!P333+Jun!P333+Jul!P333+Ago!P333+Set!P333+Oct!P333+Nov!P333+Dic!P333</f>
        <v>7</v>
      </c>
      <c r="AD333" s="33">
        <f t="shared" si="79"/>
        <v>5.6451612903225801</v>
      </c>
      <c r="AE333" s="24">
        <v>42</v>
      </c>
      <c r="AF333" s="24">
        <f>+Ene!Q333+Feb!Q333+Mar!Q333+Abr!Q333+May!Q333+Jun!Q333+Jul!Q333+Ago!Q333+Set!Q333+Oct!Q333+Nov!Q333+Dic!Q333</f>
        <v>0</v>
      </c>
      <c r="AG333" s="33">
        <f t="shared" si="80"/>
        <v>0</v>
      </c>
      <c r="AH333" s="37">
        <v>152</v>
      </c>
      <c r="AI333" s="24">
        <f>+Ene!R333+Feb!R333+Mar!R333+Abr!R333+May!R333+Jun!R333+Jul!R333+Ago!R333+Set!R333+Oct!R333+Nov!R333+Dic!R333</f>
        <v>0</v>
      </c>
      <c r="AJ333" s="33">
        <f t="shared" si="81"/>
        <v>0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24">
        <v>124</v>
      </c>
      <c r="AN333" s="24">
        <f>+Ene!U333+Feb!U333+Mar!U333+Abr!U333+May!U333+Jun!U333+Jul!U333+Ago!U333+Set!U333+Oct!U333+Nov!U333+Dic!U333</f>
        <v>19</v>
      </c>
      <c r="AO333" s="33">
        <f t="shared" si="82"/>
        <v>15.32258064516129</v>
      </c>
      <c r="AP333" s="24">
        <f t="shared" si="83"/>
        <v>19</v>
      </c>
      <c r="AQ333" s="24">
        <f>+Ene!V333+Feb!V333+Mar!V333+Abr!V333+May!V333+Jun!V333+Jul!V333+Ago!V333+Set!V333+Oct!V333+Nov!V333+Dic!V333</f>
        <v>3</v>
      </c>
      <c r="AR333" s="33">
        <f t="shared" si="84"/>
        <v>15.789473684210526</v>
      </c>
      <c r="AS333" s="24">
        <f t="shared" si="85"/>
        <v>19</v>
      </c>
      <c r="AT333" s="24">
        <f>+Ene!W333+Feb!W333+Mar!W333+Abr!W333+May!W333+Jun!W333+Jul!W333+Ago!W333+Set!W333+Oct!W333+Nov!W333+Dic!W333</f>
        <v>2</v>
      </c>
      <c r="AU333" s="33">
        <f t="shared" si="86"/>
        <v>10.526315789473683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372</v>
      </c>
      <c r="E334" s="45" t="s">
        <v>234</v>
      </c>
      <c r="F334" s="45" t="s">
        <v>218</v>
      </c>
      <c r="G334" s="46" t="s">
        <v>284</v>
      </c>
      <c r="H334" s="46">
        <v>7131</v>
      </c>
      <c r="I334" s="45" t="s">
        <v>470</v>
      </c>
      <c r="J334" s="24">
        <v>12.805021853085222</v>
      </c>
      <c r="K334" s="27">
        <f>+Ene!J334+Feb!J334+Mar!J334+Abr!J334+May!J334+Jun!J334+Jul!J334+Ago!J334+Set!J334+Oct!J334+Nov!J334+Dic!J334</f>
        <v>2</v>
      </c>
      <c r="L334" s="33">
        <f t="shared" si="73"/>
        <v>15.618872212374422</v>
      </c>
      <c r="M334" s="37">
        <v>19</v>
      </c>
      <c r="N334" s="24">
        <f>+Ene!K334+Feb!K334+Mar!K334+Abr!K334+May!K334+Jun!K334+Jul!K334+Ago!K334+Set!K334+Oct!K334+Nov!K334+Dic!K334</f>
        <v>2</v>
      </c>
      <c r="O334" s="33">
        <f t="shared" si="74"/>
        <v>10.526315789473683</v>
      </c>
      <c r="P334" s="37">
        <v>13.909406989857153</v>
      </c>
      <c r="Q334" s="24">
        <f>+Ene!L334+Feb!L334+Mar!L334+Abr!L334+May!L334+Jun!L334+Jul!L334+Ago!L334+Set!L334+Oct!L334+Nov!L334+Dic!L334</f>
        <v>0</v>
      </c>
      <c r="R334" s="33">
        <f t="shared" si="75"/>
        <v>0</v>
      </c>
      <c r="S334" s="44">
        <v>17</v>
      </c>
      <c r="T334" s="24">
        <f>+Ene!M334+Feb!M334+Mar!M334+Abr!M334+May!M334+Jun!M334+Jul!M334+Ago!M334+Set!M334+Oct!M334+Nov!M334+Dic!M334</f>
        <v>0</v>
      </c>
      <c r="U334" s="33">
        <f t="shared" si="76"/>
        <v>0</v>
      </c>
      <c r="V334" s="44">
        <v>0</v>
      </c>
      <c r="W334" s="23">
        <f>+Ene!N334+Feb!N334+Mar!N334+Abr!N334+May!N334+Jun!N334+Jul!N334+Ago!N334+Set!N334+Oct!N334+Nov!N334+Dic!N334</f>
        <v>6</v>
      </c>
      <c r="X334" s="42">
        <f t="shared" si="77"/>
        <v>0</v>
      </c>
      <c r="Y334" s="37">
        <v>45.714428842942375</v>
      </c>
      <c r="Z334" s="24">
        <f>+Ene!O334+Feb!O334+Mar!O334+Abr!O334+May!O334+Jun!O334+Jul!O334+Ago!O334+Set!O334+Oct!O334+Nov!O334+Dic!O334</f>
        <v>6</v>
      </c>
      <c r="AA334" s="33">
        <f t="shared" si="78"/>
        <v>13.124958906549503</v>
      </c>
      <c r="AB334" s="37">
        <v>45.714428842942375</v>
      </c>
      <c r="AC334" s="24">
        <f>+Ene!P334+Feb!P334+Mar!P334+Abr!P334+May!P334+Jun!P334+Jul!P334+Ago!P334+Set!P334+Oct!P334+Nov!P334+Dic!P334</f>
        <v>8</v>
      </c>
      <c r="AD334" s="33">
        <f t="shared" si="79"/>
        <v>17.499945208732669</v>
      </c>
      <c r="AE334" s="24">
        <v>12.805021853085222</v>
      </c>
      <c r="AF334" s="24">
        <f>+Ene!Q334+Feb!Q334+Mar!Q334+Abr!Q334+May!Q334+Jun!Q334+Jul!Q334+Ago!Q334+Set!Q334+Oct!Q334+Nov!Q334+Dic!Q334</f>
        <v>0</v>
      </c>
      <c r="AG334" s="33">
        <f t="shared" si="80"/>
        <v>0</v>
      </c>
      <c r="AH334" s="37">
        <v>60.909406989857153</v>
      </c>
      <c r="AI334" s="24">
        <f>+Ene!R334+Feb!R334+Mar!R334+Abr!R334+May!R334+Jun!R334+Jul!R334+Ago!R334+Set!R334+Oct!R334+Nov!R334+Dic!R334</f>
        <v>0</v>
      </c>
      <c r="AJ334" s="33">
        <f t="shared" si="81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24">
        <v>45.714428842942375</v>
      </c>
      <c r="AN334" s="24">
        <f>+Ene!U334+Feb!U334+Mar!U334+Abr!U334+May!U334+Jun!U334+Jul!U334+Ago!U334+Set!U334+Oct!U334+Nov!U334+Dic!U334</f>
        <v>4</v>
      </c>
      <c r="AO334" s="33">
        <f t="shared" si="82"/>
        <v>8.7499726043663344</v>
      </c>
      <c r="AP334" s="24">
        <f t="shared" si="83"/>
        <v>4</v>
      </c>
      <c r="AQ334" s="24">
        <f>+Ene!V334+Feb!V334+Mar!V334+Abr!V334+May!V334+Jun!V334+Jul!V334+Ago!V334+Set!V334+Oct!V334+Nov!V334+Dic!V334</f>
        <v>0</v>
      </c>
      <c r="AR334" s="33">
        <f t="shared" si="84"/>
        <v>0</v>
      </c>
      <c r="AS334" s="24">
        <f t="shared" si="85"/>
        <v>4</v>
      </c>
      <c r="AT334" s="24">
        <f>+Ene!W334+Feb!W334+Mar!W334+Abr!W334+May!W334+Jun!W334+Jul!W334+Ago!W334+Set!W334+Oct!W334+Nov!W334+Dic!W334</f>
        <v>2</v>
      </c>
      <c r="AU334" s="33">
        <f t="shared" si="86"/>
        <v>50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372</v>
      </c>
      <c r="E335" s="45" t="s">
        <v>234</v>
      </c>
      <c r="F335" s="45" t="s">
        <v>218</v>
      </c>
      <c r="G335" s="46" t="s">
        <v>284</v>
      </c>
      <c r="H335" s="46">
        <v>7132</v>
      </c>
      <c r="I335" s="45" t="s">
        <v>471</v>
      </c>
      <c r="J335" s="24">
        <v>13</v>
      </c>
      <c r="K335" s="27">
        <f>+Ene!J335+Feb!J335+Mar!J335+Abr!J335+May!J335+Jun!J335+Jul!J335+Ago!J335+Set!J335+Oct!J335+Nov!J335+Dic!J335</f>
        <v>2</v>
      </c>
      <c r="L335" s="33">
        <f t="shared" si="73"/>
        <v>15.384615384615385</v>
      </c>
      <c r="M335" s="37">
        <v>19</v>
      </c>
      <c r="N335" s="24">
        <f>+Ene!K335+Feb!K335+Mar!K335+Abr!K335+May!K335+Jun!K335+Jul!K335+Ago!K335+Set!K335+Oct!K335+Nov!K335+Dic!K335</f>
        <v>2</v>
      </c>
      <c r="O335" s="33">
        <f t="shared" si="74"/>
        <v>10.526315789473683</v>
      </c>
      <c r="P335" s="37">
        <v>12.266386423094088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16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v>0</v>
      </c>
      <c r="W335" s="23">
        <f>+Ene!N335+Feb!N335+Mar!N335+Abr!N335+May!N335+Jun!N335+Jul!N335+Ago!N335+Set!N335+Oct!N335+Nov!N335+Dic!N335</f>
        <v>3</v>
      </c>
      <c r="X335" s="42">
        <f t="shared" si="77"/>
        <v>0</v>
      </c>
      <c r="Y335" s="37">
        <v>44.26638642309409</v>
      </c>
      <c r="Z335" s="24">
        <f>+Ene!O335+Feb!O335+Mar!O335+Abr!O335+May!O335+Jun!O335+Jul!O335+Ago!O335+Set!O335+Oct!O335+Nov!O335+Dic!O335</f>
        <v>8</v>
      </c>
      <c r="AA335" s="33">
        <f t="shared" si="78"/>
        <v>18.072403569464036</v>
      </c>
      <c r="AB335" s="37">
        <v>44.26638642309409</v>
      </c>
      <c r="AC335" s="24">
        <f>+Ene!P335+Feb!P335+Mar!P335+Abr!P335+May!P335+Jun!P335+Jul!P335+Ago!P335+Set!P335+Oct!P335+Nov!P335+Dic!P335</f>
        <v>5</v>
      </c>
      <c r="AD335" s="33">
        <f t="shared" si="79"/>
        <v>11.295252230915024</v>
      </c>
      <c r="AE335" s="24">
        <v>13</v>
      </c>
      <c r="AF335" s="24">
        <f>+Ene!Q335+Feb!Q335+Mar!Q335+Abr!Q335+May!Q335+Jun!Q335+Jul!Q335+Ago!Q335+Set!Q335+Oct!Q335+Nov!Q335+Dic!Q335</f>
        <v>0</v>
      </c>
      <c r="AG335" s="33">
        <f t="shared" si="80"/>
        <v>0</v>
      </c>
      <c r="AH335" s="37">
        <v>59.53277284618818</v>
      </c>
      <c r="AI335" s="24">
        <f>+Ene!R335+Feb!R335+Mar!R335+Abr!R335+May!R335+Jun!R335+Jul!R335+Ago!R335+Set!R335+Oct!R335+Nov!R335+Dic!R335</f>
        <v>0</v>
      </c>
      <c r="AJ335" s="33">
        <f t="shared" si="81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24">
        <v>44.26638642309409</v>
      </c>
      <c r="AN335" s="24">
        <f>+Ene!U335+Feb!U335+Mar!U335+Abr!U335+May!U335+Jun!U335+Jul!U335+Ago!U335+Set!U335+Oct!U335+Nov!U335+Dic!U335</f>
        <v>4</v>
      </c>
      <c r="AO335" s="33">
        <f t="shared" si="82"/>
        <v>9.0362017847320182</v>
      </c>
      <c r="AP335" s="24">
        <f t="shared" si="83"/>
        <v>4</v>
      </c>
      <c r="AQ335" s="24">
        <f>+Ene!V335+Feb!V335+Mar!V335+Abr!V335+May!V335+Jun!V335+Jul!V335+Ago!V335+Set!V335+Oct!V335+Nov!V335+Dic!V335</f>
        <v>0</v>
      </c>
      <c r="AR335" s="33">
        <f t="shared" si="84"/>
        <v>0</v>
      </c>
      <c r="AS335" s="24">
        <f t="shared" si="85"/>
        <v>4</v>
      </c>
      <c r="AT335" s="24">
        <f>+Ene!W335+Feb!W335+Mar!W335+Abr!W335+May!W335+Jun!W335+Jul!W335+Ago!W335+Set!W335+Oct!W335+Nov!W335+Dic!W335</f>
        <v>1</v>
      </c>
      <c r="AU335" s="33">
        <f t="shared" si="86"/>
        <v>25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281</v>
      </c>
      <c r="E336" s="45" t="s">
        <v>258</v>
      </c>
      <c r="F336" s="45" t="s">
        <v>130</v>
      </c>
      <c r="G336" s="46" t="s">
        <v>284</v>
      </c>
      <c r="H336" s="46">
        <v>7220</v>
      </c>
      <c r="I336" s="45" t="s">
        <v>137</v>
      </c>
      <c r="J336" s="24">
        <v>19</v>
      </c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24</v>
      </c>
      <c r="N336" s="24">
        <f>+Ene!K336+Feb!K336+Mar!K336+Abr!K336+May!K336+Jun!K336+Jul!K336+Ago!K336+Set!K336+Oct!K336+Nov!K336+Dic!K336</f>
        <v>0</v>
      </c>
      <c r="O336" s="33">
        <f t="shared" si="74"/>
        <v>0</v>
      </c>
      <c r="P336" s="37">
        <v>23</v>
      </c>
      <c r="Q336" s="24">
        <f>+Ene!L336+Feb!L336+Mar!L336+Abr!L336+May!L336+Jun!L336+Jul!L336+Ago!L336+Set!L336+Oct!L336+Nov!L336+Dic!L336</f>
        <v>1</v>
      </c>
      <c r="R336" s="33">
        <f t="shared" si="75"/>
        <v>4.3478260869565215</v>
      </c>
      <c r="S336" s="44">
        <v>46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v>0</v>
      </c>
      <c r="W336" s="23">
        <f>+Ene!N336+Feb!N336+Mar!N336+Abr!N336+May!N336+Jun!N336+Jul!N336+Ago!N336+Set!N336+Oct!N336+Nov!N336+Dic!N336</f>
        <v>2</v>
      </c>
      <c r="X336" s="42">
        <f t="shared" si="77"/>
        <v>0</v>
      </c>
      <c r="Y336" s="37">
        <v>66</v>
      </c>
      <c r="Z336" s="24">
        <f>+Ene!O336+Feb!O336+Mar!O336+Abr!O336+May!O336+Jun!O336+Jul!O336+Ago!O336+Set!O336+Oct!O336+Nov!O336+Dic!O336</f>
        <v>2</v>
      </c>
      <c r="AA336" s="33">
        <f t="shared" si="78"/>
        <v>3.0303030303030303</v>
      </c>
      <c r="AB336" s="37">
        <v>66</v>
      </c>
      <c r="AC336" s="24">
        <f>+Ene!P336+Feb!P336+Mar!P336+Abr!P336+May!P336+Jun!P336+Jul!P336+Ago!P336+Set!P336+Oct!P336+Nov!P336+Dic!P336</f>
        <v>3</v>
      </c>
      <c r="AD336" s="33">
        <f t="shared" si="79"/>
        <v>4.5454545454545459</v>
      </c>
      <c r="AE336" s="24">
        <v>19</v>
      </c>
      <c r="AF336" s="24">
        <f>+Ene!Q336+Feb!Q336+Mar!Q336+Abr!Q336+May!Q336+Jun!Q336+Jul!Q336+Ago!Q336+Set!Q336+Oct!Q336+Nov!Q336+Dic!Q336</f>
        <v>2</v>
      </c>
      <c r="AG336" s="33">
        <f t="shared" si="80"/>
        <v>10.526315789473683</v>
      </c>
      <c r="AH336" s="37">
        <v>142</v>
      </c>
      <c r="AI336" s="24">
        <f>+Ene!R336+Feb!R336+Mar!R336+Abr!R336+May!R336+Jun!R336+Jul!R336+Ago!R336+Set!R336+Oct!R336+Nov!R336+Dic!R336</f>
        <v>2</v>
      </c>
      <c r="AJ336" s="33">
        <f t="shared" si="81"/>
        <v>1.4084507042253522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24">
        <v>66</v>
      </c>
      <c r="AN336" s="24">
        <f>+Ene!U336+Feb!U336+Mar!U336+Abr!U336+May!U336+Jun!U336+Jul!U336+Ago!U336+Set!U336+Oct!U336+Nov!U336+Dic!U336</f>
        <v>2</v>
      </c>
      <c r="AO336" s="33">
        <f t="shared" si="82"/>
        <v>3.0303030303030303</v>
      </c>
      <c r="AP336" s="24">
        <f t="shared" si="83"/>
        <v>2</v>
      </c>
      <c r="AQ336" s="24">
        <f>+Ene!V336+Feb!V336+Mar!V336+Abr!V336+May!V336+Jun!V336+Jul!V336+Ago!V336+Set!V336+Oct!V336+Nov!V336+Dic!V336</f>
        <v>1</v>
      </c>
      <c r="AR336" s="33">
        <f t="shared" si="84"/>
        <v>50</v>
      </c>
      <c r="AS336" s="24">
        <f t="shared" si="85"/>
        <v>2</v>
      </c>
      <c r="AT336" s="24">
        <f>+Ene!W336+Feb!W336+Mar!W336+Abr!W336+May!W336+Jun!W336+Jul!W336+Ago!W336+Set!W336+Oct!W336+Nov!W336+Dic!W336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281</v>
      </c>
      <c r="E337" s="45" t="s">
        <v>258</v>
      </c>
      <c r="F337" s="45" t="s">
        <v>17</v>
      </c>
      <c r="G337" s="46" t="s">
        <v>284</v>
      </c>
      <c r="H337" s="46">
        <v>7221</v>
      </c>
      <c r="I337" s="45" t="s">
        <v>20</v>
      </c>
      <c r="J337" s="24">
        <v>25</v>
      </c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21.621844062379253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>
        <v>24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21.621844062379253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v>25</v>
      </c>
      <c r="W337" s="23">
        <f>+Ene!N337+Feb!N337+Mar!N337+Abr!N337+May!N337+Jun!N337+Jul!N337+Ago!N337+Set!N337+Oct!N337+Nov!N337+Dic!N337</f>
        <v>0</v>
      </c>
      <c r="X337" s="42">
        <f t="shared" si="77"/>
        <v>0</v>
      </c>
      <c r="Y337" s="37">
        <v>70.621844062379253</v>
      </c>
      <c r="Z337" s="24">
        <f>+Ene!O337+Feb!O337+Mar!O337+Abr!O337+May!O337+Jun!O337+Jul!O337+Ago!O337+Set!O337+Oct!O337+Nov!O337+Dic!O337</f>
        <v>7</v>
      </c>
      <c r="AA337" s="33">
        <f t="shared" si="78"/>
        <v>9.9119473484960281</v>
      </c>
      <c r="AB337" s="37">
        <v>70.621844062379253</v>
      </c>
      <c r="AC337" s="24">
        <f>+Ene!P337+Feb!P337+Mar!P337+Abr!P337+May!P337+Jun!P337+Jul!P337+Ago!P337+Set!P337+Oct!P337+Nov!P337+Dic!P337</f>
        <v>0</v>
      </c>
      <c r="AD337" s="33">
        <f t="shared" si="79"/>
        <v>0</v>
      </c>
      <c r="AE337" s="24">
        <v>25</v>
      </c>
      <c r="AF337" s="24">
        <f>+Ene!Q337+Feb!Q337+Mar!Q337+Abr!Q337+May!Q337+Jun!Q337+Jul!Q337+Ago!Q337+Set!Q337+Oct!Q337+Nov!Q337+Dic!Q337</f>
        <v>0</v>
      </c>
      <c r="AG337" s="33">
        <f t="shared" si="80"/>
        <v>0</v>
      </c>
      <c r="AH337" s="37">
        <v>91.243688124758506</v>
      </c>
      <c r="AI337" s="24">
        <f>+Ene!R337+Feb!R337+Mar!R337+Abr!R337+May!R337+Jun!R337+Jul!R337+Ago!R337+Set!R337+Oct!R337+Nov!R337+Dic!R337</f>
        <v>0</v>
      </c>
      <c r="AJ337" s="33">
        <f t="shared" si="81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24">
        <v>70.621844062379253</v>
      </c>
      <c r="AN337" s="24">
        <f>+Ene!U337+Feb!U337+Mar!U337+Abr!U337+May!U337+Jun!U337+Jul!U337+Ago!U337+Set!U337+Oct!U337+Nov!U337+Dic!U337</f>
        <v>1</v>
      </c>
      <c r="AO337" s="33">
        <f t="shared" si="82"/>
        <v>1.4159924783565754</v>
      </c>
      <c r="AP337" s="24">
        <f t="shared" si="83"/>
        <v>1</v>
      </c>
      <c r="AQ337" s="24">
        <f>+Ene!V337+Feb!V337+Mar!V337+Abr!V337+May!V337+Jun!V337+Jul!V337+Ago!V337+Set!V337+Oct!V337+Nov!V337+Dic!V337</f>
        <v>0</v>
      </c>
      <c r="AR337" s="33">
        <f t="shared" si="84"/>
        <v>0</v>
      </c>
      <c r="AS337" s="24">
        <f t="shared" si="85"/>
        <v>1</v>
      </c>
      <c r="AT337" s="24">
        <f>+Ene!W337+Feb!W337+Mar!W337+Abr!W337+May!W337+Jun!W337+Jul!W337+Ago!W337+Set!W337+Oct!W337+Nov!W337+Dic!W337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372</v>
      </c>
      <c r="E338" s="45" t="s">
        <v>234</v>
      </c>
      <c r="F338" s="45" t="s">
        <v>218</v>
      </c>
      <c r="G338" s="46" t="s">
        <v>282</v>
      </c>
      <c r="H338" s="46">
        <v>7325</v>
      </c>
      <c r="I338" s="45" t="s">
        <v>472</v>
      </c>
      <c r="J338" s="24">
        <v>212</v>
      </c>
      <c r="K338" s="27">
        <f>+Ene!J338+Feb!J338+Mar!J338+Abr!J338+May!J338+Jun!J338+Jul!J338+Ago!J338+Set!J338+Oct!J338+Nov!J338+Dic!J338</f>
        <v>43</v>
      </c>
      <c r="L338" s="33">
        <f t="shared" si="73"/>
        <v>20.283018867924529</v>
      </c>
      <c r="M338" s="37">
        <v>201</v>
      </c>
      <c r="N338" s="24">
        <f>+Ene!K338+Feb!K338+Mar!K338+Abr!K338+May!K338+Jun!K338+Jul!K338+Ago!K338+Set!K338+Oct!K338+Nov!K338+Dic!K338</f>
        <v>43</v>
      </c>
      <c r="O338" s="33">
        <f t="shared" si="74"/>
        <v>21.393034825870647</v>
      </c>
      <c r="P338" s="37">
        <v>202</v>
      </c>
      <c r="Q338" s="24">
        <f>+Ene!L338+Feb!L338+Mar!L338+Abr!L338+May!L338+Jun!L338+Jul!L338+Ago!L338+Set!L338+Oct!L338+Nov!L338+Dic!L338</f>
        <v>21</v>
      </c>
      <c r="R338" s="33">
        <f t="shared" si="75"/>
        <v>10.396039603960396</v>
      </c>
      <c r="S338" s="44">
        <v>187</v>
      </c>
      <c r="T338" s="24">
        <f>+Ene!M338+Feb!M338+Mar!M338+Abr!M338+May!M338+Jun!M338+Jul!M338+Ago!M338+Set!M338+Oct!M338+Nov!M338+Dic!M338</f>
        <v>3</v>
      </c>
      <c r="U338" s="33">
        <f t="shared" si="76"/>
        <v>1.6042780748663104</v>
      </c>
      <c r="V338" s="44">
        <v>213</v>
      </c>
      <c r="W338" s="23">
        <f>+Ene!N338+Feb!N338+Mar!N338+Abr!N338+May!N338+Jun!N338+Jul!N338+Ago!N338+Set!N338+Oct!N338+Nov!N338+Dic!N338</f>
        <v>33</v>
      </c>
      <c r="X338" s="42">
        <f t="shared" si="77"/>
        <v>15.492957746478872</v>
      </c>
      <c r="Y338" s="37">
        <v>615</v>
      </c>
      <c r="Z338" s="24">
        <f>+Ene!O338+Feb!O338+Mar!O338+Abr!O338+May!O338+Jun!O338+Jul!O338+Ago!O338+Set!O338+Oct!O338+Nov!O338+Dic!O338</f>
        <v>60</v>
      </c>
      <c r="AA338" s="33">
        <f t="shared" si="78"/>
        <v>9.7560975609756095</v>
      </c>
      <c r="AB338" s="37">
        <v>615</v>
      </c>
      <c r="AC338" s="24">
        <f>+Ene!P338+Feb!P338+Mar!P338+Abr!P338+May!P338+Jun!P338+Jul!P338+Ago!P338+Set!P338+Oct!P338+Nov!P338+Dic!P338</f>
        <v>97</v>
      </c>
      <c r="AD338" s="33">
        <f t="shared" si="79"/>
        <v>15.772357723577235</v>
      </c>
      <c r="AE338" s="24">
        <v>212</v>
      </c>
      <c r="AF338" s="24">
        <f>+Ene!Q338+Feb!Q338+Mar!Q338+Abr!Q338+May!Q338+Jun!Q338+Jul!Q338+Ago!Q338+Set!Q338+Oct!Q338+Nov!Q338+Dic!Q338</f>
        <v>3</v>
      </c>
      <c r="AG338" s="33">
        <f t="shared" si="80"/>
        <v>1.4150943396226416</v>
      </c>
      <c r="AH338" s="37">
        <v>779</v>
      </c>
      <c r="AI338" s="24">
        <f>+Ene!R338+Feb!R338+Mar!R338+Abr!R338+May!R338+Jun!R338+Jul!R338+Ago!R338+Set!R338+Oct!R338+Nov!R338+Dic!R338</f>
        <v>0</v>
      </c>
      <c r="AJ338" s="33">
        <f t="shared" si="81"/>
        <v>0</v>
      </c>
      <c r="AK338" s="24">
        <f>+Ene!S338+Feb!S338+Mar!S338+Abr!S338+May!S338+Jun!S338+Jul!S338+Ago!S338+Set!S338+Oct!S338+Nov!S338+Dic!S338</f>
        <v>3</v>
      </c>
      <c r="AL338" s="24">
        <f>+Ene!T338+Feb!T338+Mar!T338+Abr!T338+May!T338+Jun!T338+Jul!T338+Ago!T338+Set!T338+Oct!T338+Nov!T338+Dic!T338</f>
        <v>0</v>
      </c>
      <c r="AM338" s="24">
        <v>615</v>
      </c>
      <c r="AN338" s="24">
        <f>+Ene!U338+Feb!U338+Mar!U338+Abr!U338+May!U338+Jun!U338+Jul!U338+Ago!U338+Set!U338+Oct!U338+Nov!U338+Dic!U338</f>
        <v>310</v>
      </c>
      <c r="AO338" s="33">
        <f t="shared" si="82"/>
        <v>50.40650406504065</v>
      </c>
      <c r="AP338" s="24">
        <f t="shared" si="83"/>
        <v>310</v>
      </c>
      <c r="AQ338" s="24">
        <f>+Ene!V338+Feb!V338+Mar!V338+Abr!V338+May!V338+Jun!V338+Jul!V338+Ago!V338+Set!V338+Oct!V338+Nov!V338+Dic!V338</f>
        <v>20</v>
      </c>
      <c r="AR338" s="33">
        <f t="shared" si="84"/>
        <v>6.4516129032258061</v>
      </c>
      <c r="AS338" s="24">
        <f t="shared" si="85"/>
        <v>310</v>
      </c>
      <c r="AT338" s="24">
        <f>+Ene!W338+Feb!W338+Mar!W338+Abr!W338+May!W338+Jun!W338+Jul!W338+Ago!W338+Set!W338+Oct!W338+Nov!W338+Dic!W338</f>
        <v>35</v>
      </c>
      <c r="AU338" s="33">
        <f t="shared" si="86"/>
        <v>11.29032258064516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372</v>
      </c>
      <c r="E339" s="45" t="s">
        <v>234</v>
      </c>
      <c r="F339" s="45" t="s">
        <v>218</v>
      </c>
      <c r="G339" s="46" t="s">
        <v>282</v>
      </c>
      <c r="H339" s="46">
        <v>7326</v>
      </c>
      <c r="I339" s="45" t="s">
        <v>473</v>
      </c>
      <c r="J339" s="24">
        <v>165</v>
      </c>
      <c r="K339" s="27">
        <f>+Ene!J339+Feb!J339+Mar!J339+Abr!J339+May!J339+Jun!J339+Jul!J339+Ago!J339+Set!J339+Oct!J339+Nov!J339+Dic!J339</f>
        <v>37</v>
      </c>
      <c r="L339" s="33">
        <f t="shared" si="73"/>
        <v>22.424242424242426</v>
      </c>
      <c r="M339" s="37">
        <v>146</v>
      </c>
      <c r="N339" s="24">
        <f>+Ene!K339+Feb!K339+Mar!K339+Abr!K339+May!K339+Jun!K339+Jul!K339+Ago!K339+Set!K339+Oct!K339+Nov!K339+Dic!K339</f>
        <v>37</v>
      </c>
      <c r="O339" s="33">
        <f t="shared" si="74"/>
        <v>25.342465753424658</v>
      </c>
      <c r="P339" s="37">
        <v>113</v>
      </c>
      <c r="Q339" s="24">
        <f>+Ene!L339+Feb!L339+Mar!L339+Abr!L339+May!L339+Jun!L339+Jul!L339+Ago!L339+Set!L339+Oct!L339+Nov!L339+Dic!L339</f>
        <v>11</v>
      </c>
      <c r="R339" s="33">
        <f t="shared" si="75"/>
        <v>9.7345132743362832</v>
      </c>
      <c r="S339" s="44">
        <v>155</v>
      </c>
      <c r="T339" s="24">
        <f>+Ene!M339+Feb!M339+Mar!M339+Abr!M339+May!M339+Jun!M339+Jul!M339+Ago!M339+Set!M339+Oct!M339+Nov!M339+Dic!M339</f>
        <v>3</v>
      </c>
      <c r="U339" s="33">
        <f t="shared" si="76"/>
        <v>1.935483870967742</v>
      </c>
      <c r="V339" s="44">
        <v>165</v>
      </c>
      <c r="W339" s="23">
        <f>+Ene!N339+Feb!N339+Mar!N339+Abr!N339+May!N339+Jun!N339+Jul!N339+Ago!N339+Set!N339+Oct!N339+Nov!N339+Dic!N339</f>
        <v>27</v>
      </c>
      <c r="X339" s="42">
        <f t="shared" si="77"/>
        <v>16.363636363636363</v>
      </c>
      <c r="Y339" s="37">
        <v>424</v>
      </c>
      <c r="Z339" s="24">
        <f>+Ene!O339+Feb!O339+Mar!O339+Abr!O339+May!O339+Jun!O339+Jul!O339+Ago!O339+Set!O339+Oct!O339+Nov!O339+Dic!O339</f>
        <v>73</v>
      </c>
      <c r="AA339" s="33">
        <f t="shared" si="78"/>
        <v>17.216981132075471</v>
      </c>
      <c r="AB339" s="37">
        <v>424</v>
      </c>
      <c r="AC339" s="24">
        <f>+Ene!P339+Feb!P339+Mar!P339+Abr!P339+May!P339+Jun!P339+Jul!P339+Ago!P339+Set!P339+Oct!P339+Nov!P339+Dic!P339</f>
        <v>76</v>
      </c>
      <c r="AD339" s="33">
        <f t="shared" si="79"/>
        <v>17.924528301886792</v>
      </c>
      <c r="AE339" s="24">
        <v>165</v>
      </c>
      <c r="AF339" s="24">
        <f>+Ene!Q339+Feb!Q339+Mar!Q339+Abr!Q339+May!Q339+Jun!Q339+Jul!Q339+Ago!Q339+Set!Q339+Oct!Q339+Nov!Q339+Dic!Q339</f>
        <v>6</v>
      </c>
      <c r="AG339" s="33">
        <f t="shared" si="80"/>
        <v>3.6363636363636362</v>
      </c>
      <c r="AH339" s="37">
        <v>540</v>
      </c>
      <c r="AI339" s="24">
        <f>+Ene!R339+Feb!R339+Mar!R339+Abr!R339+May!R339+Jun!R339+Jul!R339+Ago!R339+Set!R339+Oct!R339+Nov!R339+Dic!R339</f>
        <v>33</v>
      </c>
      <c r="AJ339" s="33">
        <f t="shared" si="81"/>
        <v>6.1111111111111107</v>
      </c>
      <c r="AK339" s="24">
        <f>+Ene!S339+Feb!S339+Mar!S339+Abr!S339+May!S339+Jun!S339+Jul!S339+Ago!S339+Set!S339+Oct!S339+Nov!S339+Dic!S339</f>
        <v>2</v>
      </c>
      <c r="AL339" s="24">
        <f>+Ene!T339+Feb!T339+Mar!T339+Abr!T339+May!T339+Jun!T339+Jul!T339+Ago!T339+Set!T339+Oct!T339+Nov!T339+Dic!T339</f>
        <v>0</v>
      </c>
      <c r="AM339" s="24">
        <v>424</v>
      </c>
      <c r="AN339" s="24">
        <f>+Ene!U339+Feb!U339+Mar!U339+Abr!U339+May!U339+Jun!U339+Jul!U339+Ago!U339+Set!U339+Oct!U339+Nov!U339+Dic!U339</f>
        <v>345</v>
      </c>
      <c r="AO339" s="33">
        <f t="shared" si="82"/>
        <v>81.367924528301884</v>
      </c>
      <c r="AP339" s="24">
        <f t="shared" si="83"/>
        <v>345</v>
      </c>
      <c r="AQ339" s="24">
        <f>+Ene!V339+Feb!V339+Mar!V339+Abr!V339+May!V339+Jun!V339+Jul!V339+Ago!V339+Set!V339+Oct!V339+Nov!V339+Dic!V339</f>
        <v>28</v>
      </c>
      <c r="AR339" s="33">
        <f t="shared" si="84"/>
        <v>8.115942028985506</v>
      </c>
      <c r="AS339" s="24">
        <f t="shared" si="85"/>
        <v>345</v>
      </c>
      <c r="AT339" s="24">
        <f>+Ene!W339+Feb!W339+Mar!W339+Abr!W339+May!W339+Jun!W339+Jul!W339+Ago!W339+Set!W339+Oct!W339+Nov!W339+Dic!W339</f>
        <v>82</v>
      </c>
      <c r="AU339" s="33">
        <f t="shared" si="86"/>
        <v>23.768115942028984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372</v>
      </c>
      <c r="E340" s="45" t="s">
        <v>234</v>
      </c>
      <c r="F340" s="45" t="s">
        <v>218</v>
      </c>
      <c r="G340" s="46" t="s">
        <v>284</v>
      </c>
      <c r="H340" s="46">
        <v>7412</v>
      </c>
      <c r="I340" s="45" t="s">
        <v>474</v>
      </c>
      <c r="J340" s="24">
        <v>15.249993663221238</v>
      </c>
      <c r="K340" s="27">
        <f>+Ene!J340+Feb!J340+Mar!J340+Abr!J340+May!J340+Jun!J340+Jul!J340+Ago!J340+Set!J340+Oct!J340+Nov!J340+Dic!J340</f>
        <v>2</v>
      </c>
      <c r="L340" s="33">
        <f t="shared" si="73"/>
        <v>13.114759547890479</v>
      </c>
      <c r="M340" s="37">
        <v>16</v>
      </c>
      <c r="N340" s="24">
        <f>+Ene!K340+Feb!K340+Mar!K340+Abr!K340+May!K340+Jun!K340+Jul!K340+Ago!K340+Set!K340+Oct!K340+Nov!K340+Dic!K340</f>
        <v>2</v>
      </c>
      <c r="O340" s="33">
        <f t="shared" si="74"/>
        <v>12.5</v>
      </c>
      <c r="P340" s="37">
        <v>16.565248453939912</v>
      </c>
      <c r="Q340" s="24">
        <f>+Ene!L340+Feb!L340+Mar!L340+Abr!L340+May!L340+Jun!L340+Jul!L340+Ago!L340+Set!L340+Oct!L340+Nov!L340+Dic!L340</f>
        <v>1</v>
      </c>
      <c r="R340" s="33">
        <f t="shared" si="75"/>
        <v>6.0367340869080532</v>
      </c>
      <c r="S340" s="44">
        <v>20</v>
      </c>
      <c r="T340" s="24">
        <f>+Ene!M340+Feb!M340+Mar!M340+Abr!M340+May!M340+Jun!M340+Jul!M340+Ago!M340+Set!M340+Oct!M340+Nov!M340+Dic!M340</f>
        <v>0</v>
      </c>
      <c r="U340" s="33">
        <f t="shared" si="76"/>
        <v>0</v>
      </c>
      <c r="V340" s="44">
        <v>0</v>
      </c>
      <c r="W340" s="23">
        <f>+Ene!N340+Feb!N340+Mar!N340+Abr!N340+May!N340+Jun!N340+Jul!N340+Ago!N340+Set!N340+Oct!N340+Nov!N340+Dic!N340</f>
        <v>2</v>
      </c>
      <c r="X340" s="42">
        <f t="shared" si="77"/>
        <v>0</v>
      </c>
      <c r="Y340" s="37">
        <v>47.815242117161148</v>
      </c>
      <c r="Z340" s="24">
        <f>+Ene!O340+Feb!O340+Mar!O340+Abr!O340+May!O340+Jun!O340+Jul!O340+Ago!O340+Set!O340+Oct!O340+Nov!O340+Dic!O340</f>
        <v>5</v>
      </c>
      <c r="AA340" s="33">
        <f t="shared" si="78"/>
        <v>10.45691662032905</v>
      </c>
      <c r="AB340" s="37">
        <v>47.815242117161148</v>
      </c>
      <c r="AC340" s="24">
        <f>+Ene!P340+Feb!P340+Mar!P340+Abr!P340+May!P340+Jun!P340+Jul!P340+Ago!P340+Set!P340+Oct!P340+Nov!P340+Dic!P340</f>
        <v>5</v>
      </c>
      <c r="AD340" s="33">
        <f t="shared" si="79"/>
        <v>10.45691662032905</v>
      </c>
      <c r="AE340" s="24">
        <v>15.249993663221238</v>
      </c>
      <c r="AF340" s="24">
        <f>+Ene!Q340+Feb!Q340+Mar!Q340+Abr!Q340+May!Q340+Jun!Q340+Jul!Q340+Ago!Q340+Set!Q340+Oct!Q340+Nov!Q340+Dic!Q340</f>
        <v>0</v>
      </c>
      <c r="AG340" s="33">
        <f t="shared" si="80"/>
        <v>0</v>
      </c>
      <c r="AH340" s="37">
        <v>64.565248453939915</v>
      </c>
      <c r="AI340" s="24">
        <f>+Ene!R340+Feb!R340+Mar!R340+Abr!R340+May!R340+Jun!R340+Jul!R340+Ago!R340+Set!R340+Oct!R340+Nov!R340+Dic!R340</f>
        <v>0</v>
      </c>
      <c r="AJ340" s="33">
        <f t="shared" si="81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24">
        <v>47.815242117161148</v>
      </c>
      <c r="AN340" s="24">
        <f>+Ene!U340+Feb!U340+Mar!U340+Abr!U340+May!U340+Jun!U340+Jul!U340+Ago!U340+Set!U340+Oct!U340+Nov!U340+Dic!U340</f>
        <v>17</v>
      </c>
      <c r="AO340" s="33">
        <f t="shared" si="82"/>
        <v>35.553516509118772</v>
      </c>
      <c r="AP340" s="24">
        <f t="shared" si="83"/>
        <v>17</v>
      </c>
      <c r="AQ340" s="24">
        <f>+Ene!V340+Feb!V340+Mar!V340+Abr!V340+May!V340+Jun!V340+Jul!V340+Ago!V340+Set!V340+Oct!V340+Nov!V340+Dic!V340</f>
        <v>1</v>
      </c>
      <c r="AR340" s="33">
        <f t="shared" si="84"/>
        <v>5.8823529411764701</v>
      </c>
      <c r="AS340" s="24">
        <f t="shared" si="85"/>
        <v>17</v>
      </c>
      <c r="AT340" s="24">
        <f>+Ene!W340+Feb!W340+Mar!W340+Abr!W340+May!W340+Jun!W340+Jul!W340+Ago!W340+Set!W340+Oct!W340+Nov!W340+Dic!W340</f>
        <v>4</v>
      </c>
      <c r="AU340" s="33">
        <f t="shared" si="86"/>
        <v>23.52941176470588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372</v>
      </c>
      <c r="E341" s="45" t="s">
        <v>234</v>
      </c>
      <c r="F341" s="45" t="s">
        <v>15</v>
      </c>
      <c r="G341" s="46" t="s">
        <v>284</v>
      </c>
      <c r="H341" s="46">
        <v>7413</v>
      </c>
      <c r="I341" s="45" t="s">
        <v>475</v>
      </c>
      <c r="J341" s="24">
        <v>20</v>
      </c>
      <c r="K341" s="27">
        <f>+Ene!J341+Feb!J341+Mar!J341+Abr!J341+May!J341+Jun!J341+Jul!J341+Ago!J341+Set!J341+Oct!J341+Nov!J341+Dic!J341</f>
        <v>2</v>
      </c>
      <c r="L341" s="33">
        <f t="shared" si="73"/>
        <v>10</v>
      </c>
      <c r="M341" s="37">
        <v>20</v>
      </c>
      <c r="N341" s="24">
        <f>+Ene!K341+Feb!K341+Mar!K341+Abr!K341+May!K341+Jun!K341+Jul!K341+Ago!K341+Set!K341+Oct!K341+Nov!K341+Dic!K341</f>
        <v>2</v>
      </c>
      <c r="O341" s="33">
        <f t="shared" si="74"/>
        <v>10</v>
      </c>
      <c r="P341" s="37">
        <v>20</v>
      </c>
      <c r="Q341" s="24">
        <f>+Ene!L341+Feb!L341+Mar!L341+Abr!L341+May!L341+Jun!L341+Jul!L341+Ago!L341+Set!L341+Oct!L341+Nov!L341+Dic!L341</f>
        <v>5</v>
      </c>
      <c r="R341" s="33">
        <f t="shared" si="75"/>
        <v>25</v>
      </c>
      <c r="S341" s="44">
        <v>20</v>
      </c>
      <c r="T341" s="24">
        <f>+Ene!M341+Feb!M341+Mar!M341+Abr!M341+May!M341+Jun!M341+Jul!M341+Ago!M341+Set!M341+Oct!M341+Nov!M341+Dic!M341</f>
        <v>2</v>
      </c>
      <c r="U341" s="33">
        <f t="shared" si="76"/>
        <v>10</v>
      </c>
      <c r="V341" s="44">
        <v>0</v>
      </c>
      <c r="W341" s="23">
        <f>+Ene!N341+Feb!N341+Mar!N341+Abr!N341+May!N341+Jun!N341+Jul!N341+Ago!N341+Set!N341+Oct!N341+Nov!N341+Dic!N341</f>
        <v>1</v>
      </c>
      <c r="X341" s="42">
        <f t="shared" si="77"/>
        <v>0</v>
      </c>
      <c r="Y341" s="37">
        <v>60</v>
      </c>
      <c r="Z341" s="24">
        <f>+Ene!O341+Feb!O341+Mar!O341+Abr!O341+May!O341+Jun!O341+Jul!O341+Ago!O341+Set!O341+Oct!O341+Nov!O341+Dic!O341</f>
        <v>11</v>
      </c>
      <c r="AA341" s="33">
        <f t="shared" si="78"/>
        <v>18.333333333333332</v>
      </c>
      <c r="AB341" s="37">
        <v>60</v>
      </c>
      <c r="AC341" s="24">
        <f>+Ene!P341+Feb!P341+Mar!P341+Abr!P341+May!P341+Jun!P341+Jul!P341+Ago!P341+Set!P341+Oct!P341+Nov!P341+Dic!P341</f>
        <v>9</v>
      </c>
      <c r="AD341" s="33">
        <f t="shared" si="79"/>
        <v>15</v>
      </c>
      <c r="AE341" s="24">
        <v>20</v>
      </c>
      <c r="AF341" s="24">
        <f>+Ene!Q341+Feb!Q341+Mar!Q341+Abr!Q341+May!Q341+Jun!Q341+Jul!Q341+Ago!Q341+Set!Q341+Oct!Q341+Nov!Q341+Dic!Q341</f>
        <v>0</v>
      </c>
      <c r="AG341" s="33">
        <f t="shared" si="80"/>
        <v>0</v>
      </c>
      <c r="AH341" s="37">
        <v>80</v>
      </c>
      <c r="AI341" s="24">
        <f>+Ene!R341+Feb!R341+Mar!R341+Abr!R341+May!R341+Jun!R341+Jul!R341+Ago!R341+Set!R341+Oct!R341+Nov!R341+Dic!R341</f>
        <v>3</v>
      </c>
      <c r="AJ341" s="33">
        <f t="shared" si="81"/>
        <v>3.75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24">
        <v>60</v>
      </c>
      <c r="AN341" s="24">
        <f>+Ene!U341+Feb!U341+Mar!U341+Abr!U341+May!U341+Jun!U341+Jul!U341+Ago!U341+Set!U341+Oct!U341+Nov!U341+Dic!U341</f>
        <v>12</v>
      </c>
      <c r="AO341" s="33">
        <f t="shared" si="82"/>
        <v>20</v>
      </c>
      <c r="AP341" s="24">
        <f t="shared" si="83"/>
        <v>12</v>
      </c>
      <c r="AQ341" s="24">
        <f>+Ene!V341+Feb!V341+Mar!V341+Abr!V341+May!V341+Jun!V341+Jul!V341+Ago!V341+Set!V341+Oct!V341+Nov!V341+Dic!V341</f>
        <v>2</v>
      </c>
      <c r="AR341" s="33">
        <f t="shared" si="84"/>
        <v>16.666666666666664</v>
      </c>
      <c r="AS341" s="24">
        <f t="shared" si="85"/>
        <v>12</v>
      </c>
      <c r="AT341" s="24">
        <f>+Ene!W341+Feb!W341+Mar!W341+Abr!W341+May!W341+Jun!W341+Jul!W341+Ago!W341+Set!W341+Oct!W341+Nov!W341+Dic!W341</f>
        <v>1</v>
      </c>
      <c r="AU341" s="33">
        <f t="shared" si="86"/>
        <v>8.3333333333333321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323</v>
      </c>
      <c r="E342" s="45" t="s">
        <v>103</v>
      </c>
      <c r="F342" s="45" t="s">
        <v>260</v>
      </c>
      <c r="G342" s="46" t="s">
        <v>289</v>
      </c>
      <c r="H342" s="46">
        <v>7448</v>
      </c>
      <c r="I342" s="45" t="s">
        <v>262</v>
      </c>
      <c r="J342" s="24">
        <v>8</v>
      </c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8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>
        <v>10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13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v>8</v>
      </c>
      <c r="W342" s="23">
        <f>+Ene!N342+Feb!N342+Mar!N342+Abr!N342+May!N342+Jun!N342+Jul!N342+Ago!N342+Set!N342+Oct!N342+Nov!N342+Dic!N342</f>
        <v>4</v>
      </c>
      <c r="X342" s="42">
        <f t="shared" si="77"/>
        <v>50</v>
      </c>
      <c r="Y342" s="37">
        <v>26</v>
      </c>
      <c r="Z342" s="24">
        <f>+Ene!O342+Feb!O342+Mar!O342+Abr!O342+May!O342+Jun!O342+Jul!O342+Ago!O342+Set!O342+Oct!O342+Nov!O342+Dic!O342</f>
        <v>14</v>
      </c>
      <c r="AA342" s="33">
        <f t="shared" si="78"/>
        <v>53.846153846153847</v>
      </c>
      <c r="AB342" s="37">
        <v>26</v>
      </c>
      <c r="AC342" s="24">
        <f>+Ene!P342+Feb!P342+Mar!P342+Abr!P342+May!P342+Jun!P342+Jul!P342+Ago!P342+Set!P342+Oct!P342+Nov!P342+Dic!P342</f>
        <v>4</v>
      </c>
      <c r="AD342" s="33">
        <f t="shared" si="79"/>
        <v>15.384615384615385</v>
      </c>
      <c r="AE342" s="24">
        <v>8</v>
      </c>
      <c r="AF342" s="24">
        <f>+Ene!Q342+Feb!Q342+Mar!Q342+Abr!Q342+May!Q342+Jun!Q342+Jul!Q342+Ago!Q342+Set!Q342+Oct!Q342+Nov!Q342+Dic!Q342</f>
        <v>0</v>
      </c>
      <c r="AG342" s="33">
        <f t="shared" si="80"/>
        <v>0</v>
      </c>
      <c r="AH342" s="37">
        <v>43</v>
      </c>
      <c r="AI342" s="24">
        <f>+Ene!R342+Feb!R342+Mar!R342+Abr!R342+May!R342+Jun!R342+Jul!R342+Ago!R342+Set!R342+Oct!R342+Nov!R342+Dic!R342</f>
        <v>0</v>
      </c>
      <c r="AJ342" s="33">
        <f t="shared" si="81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24">
        <v>26</v>
      </c>
      <c r="AN342" s="24">
        <f>+Ene!U342+Feb!U342+Mar!U342+Abr!U342+May!U342+Jun!U342+Jul!U342+Ago!U342+Set!U342+Oct!U342+Nov!U342+Dic!U342</f>
        <v>0</v>
      </c>
      <c r="AO342" s="33">
        <f t="shared" si="82"/>
        <v>0</v>
      </c>
      <c r="AP342" s="24">
        <f t="shared" si="83"/>
        <v>0</v>
      </c>
      <c r="AQ342" s="24">
        <f>+Ene!V342+Feb!V342+Mar!V342+Abr!V342+May!V342+Jun!V342+Jul!V342+Ago!V342+Set!V342+Oct!V342+Nov!V342+Dic!V342</f>
        <v>0</v>
      </c>
      <c r="AR342" s="33">
        <f t="shared" si="84"/>
        <v>0</v>
      </c>
      <c r="AS342" s="24">
        <f t="shared" si="85"/>
        <v>0</v>
      </c>
      <c r="AT342" s="24">
        <f>+Ene!W342+Feb!W342+Mar!W342+Abr!W342+May!W342+Jun!W342+Jul!W342+Ago!W342+Set!W342+Oct!W342+Nov!W342+Dic!W342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372</v>
      </c>
      <c r="E343" s="45" t="s">
        <v>234</v>
      </c>
      <c r="F343" s="45" t="s">
        <v>218</v>
      </c>
      <c r="G343" s="46" t="s">
        <v>284</v>
      </c>
      <c r="H343" s="46">
        <v>7458</v>
      </c>
      <c r="I343" s="45" t="s">
        <v>476</v>
      </c>
      <c r="J343" s="24">
        <v>10</v>
      </c>
      <c r="K343" s="27">
        <f>+Ene!J343+Feb!J343+Mar!J343+Abr!J343+May!J343+Jun!J343+Jul!J343+Ago!J343+Set!J343+Oct!J343+Nov!J343+Dic!J343</f>
        <v>2</v>
      </c>
      <c r="L343" s="33">
        <f t="shared" si="73"/>
        <v>20</v>
      </c>
      <c r="M343" s="37">
        <v>13</v>
      </c>
      <c r="N343" s="24">
        <f>+Ene!K343+Feb!K343+Mar!K343+Abr!K343+May!K343+Jun!K343+Jul!K343+Ago!K343+Set!K343+Oct!K343+Nov!K343+Dic!K343</f>
        <v>2</v>
      </c>
      <c r="O343" s="33">
        <f t="shared" si="74"/>
        <v>15.384615384615385</v>
      </c>
      <c r="P343" s="37">
        <v>12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4.3427189423287107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v>0</v>
      </c>
      <c r="W343" s="23">
        <f>+Ene!N343+Feb!N343+Mar!N343+Abr!N343+May!N343+Jun!N343+Jul!N343+Ago!N343+Set!N343+Oct!N343+Nov!N343+Dic!N343</f>
        <v>1</v>
      </c>
      <c r="X343" s="42">
        <f t="shared" si="77"/>
        <v>0</v>
      </c>
      <c r="Y343" s="37">
        <v>35</v>
      </c>
      <c r="Z343" s="24">
        <f>+Ene!O343+Feb!O343+Mar!O343+Abr!O343+May!O343+Jun!O343+Jul!O343+Ago!O343+Set!O343+Oct!O343+Nov!O343+Dic!O343</f>
        <v>2</v>
      </c>
      <c r="AA343" s="33">
        <f t="shared" si="78"/>
        <v>5.7142857142857144</v>
      </c>
      <c r="AB343" s="37">
        <v>35</v>
      </c>
      <c r="AC343" s="24">
        <f>+Ene!P343+Feb!P343+Mar!P343+Abr!P343+May!P343+Jun!P343+Jul!P343+Ago!P343+Set!P343+Oct!P343+Nov!P343+Dic!P343</f>
        <v>3</v>
      </c>
      <c r="AD343" s="33">
        <f t="shared" si="79"/>
        <v>8.5714285714285712</v>
      </c>
      <c r="AE343" s="24">
        <v>10</v>
      </c>
      <c r="AF343" s="24">
        <f>+Ene!Q343+Feb!Q343+Mar!Q343+Abr!Q343+May!Q343+Jun!Q343+Jul!Q343+Ago!Q343+Set!Q343+Oct!Q343+Nov!Q343+Dic!Q343</f>
        <v>0</v>
      </c>
      <c r="AG343" s="33">
        <f t="shared" si="80"/>
        <v>0</v>
      </c>
      <c r="AH343" s="37">
        <v>47.342718942328709</v>
      </c>
      <c r="AI343" s="24">
        <f>+Ene!R343+Feb!R343+Mar!R343+Abr!R343+May!R343+Jun!R343+Jul!R343+Ago!R343+Set!R343+Oct!R343+Nov!R343+Dic!R343</f>
        <v>6</v>
      </c>
      <c r="AJ343" s="33">
        <f t="shared" si="81"/>
        <v>12.673543332627338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24">
        <v>35</v>
      </c>
      <c r="AN343" s="24">
        <f>+Ene!U343+Feb!U343+Mar!U343+Abr!U343+May!U343+Jun!U343+Jul!U343+Ago!U343+Set!U343+Oct!U343+Nov!U343+Dic!U343</f>
        <v>0</v>
      </c>
      <c r="AO343" s="33">
        <f t="shared" si="82"/>
        <v>0</v>
      </c>
      <c r="AP343" s="24">
        <f t="shared" si="83"/>
        <v>0</v>
      </c>
      <c r="AQ343" s="24">
        <f>+Ene!V343+Feb!V343+Mar!V343+Abr!V343+May!V343+Jun!V343+Jul!V343+Ago!V343+Set!V343+Oct!V343+Nov!V343+Dic!V343</f>
        <v>0</v>
      </c>
      <c r="AR343" s="33">
        <f t="shared" si="84"/>
        <v>0</v>
      </c>
      <c r="AS343" s="24">
        <f t="shared" si="85"/>
        <v>0</v>
      </c>
      <c r="AT343" s="24">
        <f>+Ene!W343+Feb!W343+Mar!W343+Abr!W343+May!W343+Jun!W343+Jul!W343+Ago!W343+Set!W343+Oct!W343+Nov!W343+Dic!W343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323</v>
      </c>
      <c r="E344" s="45" t="s">
        <v>103</v>
      </c>
      <c r="F344" s="45" t="s">
        <v>260</v>
      </c>
      <c r="G344" s="46" t="s">
        <v>289</v>
      </c>
      <c r="H344" s="46">
        <v>7459</v>
      </c>
      <c r="I344" s="45" t="s">
        <v>477</v>
      </c>
      <c r="J344" s="24">
        <v>6</v>
      </c>
      <c r="K344" s="27">
        <f>+Ene!J344+Feb!J344+Mar!J344+Abr!J344+May!J344+Jun!J344+Jul!J344+Ago!J344+Set!J344+Oct!J344+Nov!J344+Dic!J344</f>
        <v>2</v>
      </c>
      <c r="L344" s="33">
        <f t="shared" si="73"/>
        <v>33.333333333333329</v>
      </c>
      <c r="M344" s="37">
        <v>5</v>
      </c>
      <c r="N344" s="24">
        <f>+Ene!K344+Feb!K344+Mar!K344+Abr!K344+May!K344+Jun!K344+Jul!K344+Ago!K344+Set!K344+Oct!K344+Nov!K344+Dic!K344</f>
        <v>2</v>
      </c>
      <c r="O344" s="33">
        <f t="shared" si="74"/>
        <v>40</v>
      </c>
      <c r="P344" s="37">
        <v>7</v>
      </c>
      <c r="Q344" s="24">
        <f>+Ene!L344+Feb!L344+Mar!L344+Abr!L344+May!L344+Jun!L344+Jul!L344+Ago!L344+Set!L344+Oct!L344+Nov!L344+Dic!L344</f>
        <v>3</v>
      </c>
      <c r="R344" s="33">
        <f t="shared" si="75"/>
        <v>42.857142857142854</v>
      </c>
      <c r="S344" s="44">
        <v>9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v>6</v>
      </c>
      <c r="W344" s="23">
        <f>+Ene!N344+Feb!N344+Mar!N344+Abr!N344+May!N344+Jun!N344+Jul!N344+Ago!N344+Set!N344+Oct!N344+Nov!N344+Dic!N344</f>
        <v>1</v>
      </c>
      <c r="X344" s="42">
        <f t="shared" si="77"/>
        <v>16.666666666666664</v>
      </c>
      <c r="Y344" s="37">
        <v>18</v>
      </c>
      <c r="Z344" s="24">
        <f>+Ene!O344+Feb!O344+Mar!O344+Abr!O344+May!O344+Jun!O344+Jul!O344+Ago!O344+Set!O344+Oct!O344+Nov!O344+Dic!O344</f>
        <v>4</v>
      </c>
      <c r="AA344" s="33">
        <f t="shared" si="78"/>
        <v>22.222222222222221</v>
      </c>
      <c r="AB344" s="37">
        <v>18</v>
      </c>
      <c r="AC344" s="24">
        <f>+Ene!P344+Feb!P344+Mar!P344+Abr!P344+May!P344+Jun!P344+Jul!P344+Ago!P344+Set!P344+Oct!P344+Nov!P344+Dic!P344</f>
        <v>6</v>
      </c>
      <c r="AD344" s="33">
        <f t="shared" si="79"/>
        <v>33.333333333333329</v>
      </c>
      <c r="AE344" s="24">
        <v>6</v>
      </c>
      <c r="AF344" s="24">
        <f>+Ene!Q344+Feb!Q344+Mar!Q344+Abr!Q344+May!Q344+Jun!Q344+Jul!Q344+Ago!Q344+Set!Q344+Oct!Q344+Nov!Q344+Dic!Q344</f>
        <v>1</v>
      </c>
      <c r="AG344" s="33">
        <f t="shared" si="80"/>
        <v>16.666666666666664</v>
      </c>
      <c r="AH344" s="37">
        <v>29</v>
      </c>
      <c r="AI344" s="24">
        <f>+Ene!R344+Feb!R344+Mar!R344+Abr!R344+May!R344+Jun!R344+Jul!R344+Ago!R344+Set!R344+Oct!R344+Nov!R344+Dic!R344</f>
        <v>5</v>
      </c>
      <c r="AJ344" s="33">
        <f t="shared" si="81"/>
        <v>17.241379310344829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24">
        <v>18</v>
      </c>
      <c r="AN344" s="24">
        <f>+Ene!U344+Feb!U344+Mar!U344+Abr!U344+May!U344+Jun!U344+Jul!U344+Ago!U344+Set!U344+Oct!U344+Nov!U344+Dic!U344</f>
        <v>3</v>
      </c>
      <c r="AO344" s="33">
        <f t="shared" si="82"/>
        <v>16.666666666666664</v>
      </c>
      <c r="AP344" s="24">
        <f t="shared" si="83"/>
        <v>3</v>
      </c>
      <c r="AQ344" s="24">
        <f>+Ene!V344+Feb!V344+Mar!V344+Abr!V344+May!V344+Jun!V344+Jul!V344+Ago!V344+Set!V344+Oct!V344+Nov!V344+Dic!V344</f>
        <v>0</v>
      </c>
      <c r="AR344" s="33">
        <f t="shared" si="84"/>
        <v>0</v>
      </c>
      <c r="AS344" s="24">
        <f t="shared" si="85"/>
        <v>3</v>
      </c>
      <c r="AT344" s="24">
        <f>+Ene!W344+Feb!W344+Mar!W344+Abr!W344+May!W344+Jun!W344+Jul!W344+Ago!W344+Set!W344+Oct!W344+Nov!W344+Dic!W344</f>
        <v>1</v>
      </c>
      <c r="AU344" s="33">
        <f t="shared" si="86"/>
        <v>33.333333333333329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372</v>
      </c>
      <c r="E345" s="45" t="s">
        <v>234</v>
      </c>
      <c r="F345" s="45" t="s">
        <v>15</v>
      </c>
      <c r="G345" s="46" t="s">
        <v>284</v>
      </c>
      <c r="H345" s="46">
        <v>7462</v>
      </c>
      <c r="I345" s="45" t="s">
        <v>478</v>
      </c>
      <c r="J345" s="24">
        <v>15</v>
      </c>
      <c r="K345" s="27">
        <f>+Ene!J345+Feb!J345+Mar!J345+Abr!J345+May!J345+Jun!J345+Jul!J345+Ago!J345+Set!J345+Oct!J345+Nov!J345+Dic!J345</f>
        <v>0</v>
      </c>
      <c r="L345" s="33">
        <f t="shared" si="73"/>
        <v>0</v>
      </c>
      <c r="M345" s="37">
        <v>19</v>
      </c>
      <c r="N345" s="24">
        <f>+Ene!K345+Feb!K345+Mar!K345+Abr!K345+May!K345+Jun!K345+Jul!K345+Ago!K345+Set!K345+Oct!K345+Nov!K345+Dic!K345</f>
        <v>0</v>
      </c>
      <c r="O345" s="33">
        <f t="shared" si="74"/>
        <v>0</v>
      </c>
      <c r="P345" s="37">
        <v>27</v>
      </c>
      <c r="Q345" s="24">
        <f>+Ene!L345+Feb!L345+Mar!L345+Abr!L345+May!L345+Jun!L345+Jul!L345+Ago!L345+Set!L345+Oct!L345+Nov!L345+Dic!L345</f>
        <v>0</v>
      </c>
      <c r="R345" s="33">
        <f t="shared" si="75"/>
        <v>0</v>
      </c>
      <c r="S345" s="44">
        <v>19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v>0</v>
      </c>
      <c r="W345" s="23">
        <f>+Ene!N345+Feb!N345+Mar!N345+Abr!N345+May!N345+Jun!N345+Jul!N345+Ago!N345+Set!N345+Oct!N345+Nov!N345+Dic!N345</f>
        <v>1</v>
      </c>
      <c r="X345" s="42">
        <f t="shared" si="77"/>
        <v>0</v>
      </c>
      <c r="Y345" s="37">
        <v>61</v>
      </c>
      <c r="Z345" s="24">
        <f>+Ene!O345+Feb!O345+Mar!O345+Abr!O345+May!O345+Jun!O345+Jul!O345+Ago!O345+Set!O345+Oct!O345+Nov!O345+Dic!O345</f>
        <v>1</v>
      </c>
      <c r="AA345" s="33">
        <f t="shared" si="78"/>
        <v>1.639344262295082</v>
      </c>
      <c r="AB345" s="37">
        <v>61</v>
      </c>
      <c r="AC345" s="24">
        <f>+Ene!P345+Feb!P345+Mar!P345+Abr!P345+May!P345+Jun!P345+Jul!P345+Ago!P345+Set!P345+Oct!P345+Nov!P345+Dic!P345</f>
        <v>1</v>
      </c>
      <c r="AD345" s="33">
        <f t="shared" si="79"/>
        <v>1.639344262295082</v>
      </c>
      <c r="AE345" s="24">
        <v>15</v>
      </c>
      <c r="AF345" s="24">
        <f>+Ene!Q345+Feb!Q345+Mar!Q345+Abr!Q345+May!Q345+Jun!Q345+Jul!Q345+Ago!Q345+Set!Q345+Oct!Q345+Nov!Q345+Dic!Q345</f>
        <v>0</v>
      </c>
      <c r="AG345" s="33">
        <f t="shared" si="80"/>
        <v>0</v>
      </c>
      <c r="AH345" s="37">
        <v>84</v>
      </c>
      <c r="AI345" s="24">
        <f>+Ene!R345+Feb!R345+Mar!R345+Abr!R345+May!R345+Jun!R345+Jul!R345+Ago!R345+Set!R345+Oct!R345+Nov!R345+Dic!R345</f>
        <v>0</v>
      </c>
      <c r="AJ345" s="33">
        <f t="shared" si="81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24">
        <v>61</v>
      </c>
      <c r="AN345" s="24">
        <f>+Ene!U345+Feb!U345+Mar!U345+Abr!U345+May!U345+Jun!U345+Jul!U345+Ago!U345+Set!U345+Oct!U345+Nov!U345+Dic!U345</f>
        <v>0</v>
      </c>
      <c r="AO345" s="33">
        <f t="shared" si="82"/>
        <v>0</v>
      </c>
      <c r="AP345" s="24">
        <f t="shared" si="83"/>
        <v>0</v>
      </c>
      <c r="AQ345" s="24">
        <f>+Ene!V345+Feb!V345+Mar!V345+Abr!V345+May!V345+Jun!V345+Jul!V345+Ago!V345+Set!V345+Oct!V345+Nov!V345+Dic!V345</f>
        <v>0</v>
      </c>
      <c r="AR345" s="33">
        <f t="shared" si="84"/>
        <v>0</v>
      </c>
      <c r="AS345" s="24">
        <f t="shared" si="85"/>
        <v>0</v>
      </c>
      <c r="AT345" s="24">
        <f>+Ene!W345+Feb!W345+Mar!W345+Abr!W345+May!W345+Jun!W345+Jul!W345+Ago!W345+Set!W345+Oct!W345+Nov!W345+Dic!W345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372</v>
      </c>
      <c r="E346" s="45" t="s">
        <v>234</v>
      </c>
      <c r="F346" s="45" t="s">
        <v>218</v>
      </c>
      <c r="G346" s="46" t="s">
        <v>284</v>
      </c>
      <c r="H346" s="46">
        <v>9720</v>
      </c>
      <c r="I346" s="45" t="s">
        <v>479</v>
      </c>
      <c r="J346" s="24">
        <v>13</v>
      </c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17</v>
      </c>
      <c r="N346" s="24">
        <f>+Ene!K346+Feb!K346+Mar!K346+Abr!K346+May!K346+Jun!K346+Jul!K346+Ago!K346+Set!K346+Oct!K346+Nov!K346+Dic!K346</f>
        <v>0</v>
      </c>
      <c r="O346" s="33">
        <f t="shared" si="74"/>
        <v>0</v>
      </c>
      <c r="P346" s="37">
        <v>14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26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v>0</v>
      </c>
      <c r="W346" s="23">
        <f>+Ene!N346+Feb!N346+Mar!N346+Abr!N346+May!N346+Jun!N346+Jul!N346+Ago!N346+Set!N346+Oct!N346+Nov!N346+Dic!N346</f>
        <v>2</v>
      </c>
      <c r="X346" s="42">
        <f t="shared" si="77"/>
        <v>0</v>
      </c>
      <c r="Y346" s="37">
        <v>44</v>
      </c>
      <c r="Z346" s="24">
        <f>+Ene!O346+Feb!O346+Mar!O346+Abr!O346+May!O346+Jun!O346+Jul!O346+Ago!O346+Set!O346+Oct!O346+Nov!O346+Dic!O346</f>
        <v>2</v>
      </c>
      <c r="AA346" s="33">
        <f t="shared" si="78"/>
        <v>4.5454545454545459</v>
      </c>
      <c r="AB346" s="37">
        <v>44</v>
      </c>
      <c r="AC346" s="24">
        <f>+Ene!P346+Feb!P346+Mar!P346+Abr!P346+May!P346+Jun!P346+Jul!P346+Ago!P346+Set!P346+Oct!P346+Nov!P346+Dic!P346</f>
        <v>2</v>
      </c>
      <c r="AD346" s="33">
        <f t="shared" si="79"/>
        <v>4.5454545454545459</v>
      </c>
      <c r="AE346" s="24">
        <v>13</v>
      </c>
      <c r="AF346" s="24">
        <f>+Ene!Q346+Feb!Q346+Mar!Q346+Abr!Q346+May!Q346+Jun!Q346+Jul!Q346+Ago!Q346+Set!Q346+Oct!Q346+Nov!Q346+Dic!Q346</f>
        <v>1</v>
      </c>
      <c r="AG346" s="33">
        <f t="shared" si="80"/>
        <v>7.6923076923076925</v>
      </c>
      <c r="AH346" s="37">
        <v>70</v>
      </c>
      <c r="AI346" s="24">
        <f>+Ene!R346+Feb!R346+Mar!R346+Abr!R346+May!R346+Jun!R346+Jul!R346+Ago!R346+Set!R346+Oct!R346+Nov!R346+Dic!R346</f>
        <v>0</v>
      </c>
      <c r="AJ346" s="33">
        <f t="shared" si="81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24">
        <v>44</v>
      </c>
      <c r="AN346" s="24">
        <f>+Ene!U346+Feb!U346+Mar!U346+Abr!U346+May!U346+Jun!U346+Jul!U346+Ago!U346+Set!U346+Oct!U346+Nov!U346+Dic!U346</f>
        <v>0</v>
      </c>
      <c r="AO346" s="33">
        <f t="shared" si="82"/>
        <v>0</v>
      </c>
      <c r="AP346" s="24">
        <f t="shared" si="83"/>
        <v>0</v>
      </c>
      <c r="AQ346" s="24">
        <f>+Ene!V346+Feb!V346+Mar!V346+Abr!V346+May!V346+Jun!V346+Jul!V346+Ago!V346+Set!V346+Oct!V346+Nov!V346+Dic!V346</f>
        <v>0</v>
      </c>
      <c r="AR346" s="33">
        <f t="shared" si="84"/>
        <v>0</v>
      </c>
      <c r="AS346" s="24">
        <f t="shared" si="85"/>
        <v>0</v>
      </c>
      <c r="AT346" s="24">
        <f>+Ene!W346+Feb!W346+Mar!W346+Abr!W346+May!W346+Jun!W346+Jul!W346+Ago!W346+Set!W346+Oct!W346+Nov!W346+Dic!W346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372</v>
      </c>
      <c r="E347" s="45" t="s">
        <v>234</v>
      </c>
      <c r="F347" s="45" t="s">
        <v>218</v>
      </c>
      <c r="G347" s="46" t="s">
        <v>284</v>
      </c>
      <c r="H347" s="46">
        <v>9721</v>
      </c>
      <c r="I347" s="45" t="s">
        <v>480</v>
      </c>
      <c r="J347" s="24">
        <v>12.328459551109553</v>
      </c>
      <c r="K347" s="27">
        <f>+Ene!J347+Feb!J347+Mar!J347+Abr!J347+May!J347+Jun!J347+Jul!J347+Ago!J347+Set!J347+Oct!J347+Nov!J347+Dic!J347</f>
        <v>5</v>
      </c>
      <c r="L347" s="33">
        <f t="shared" si="73"/>
        <v>40.556567341375619</v>
      </c>
      <c r="M347" s="37">
        <v>10</v>
      </c>
      <c r="N347" s="24">
        <f>+Ene!K347+Feb!K347+Mar!K347+Abr!K347+May!K347+Jun!K347+Jul!K347+Ago!K347+Set!K347+Oct!K347+Nov!K347+Dic!K347</f>
        <v>5</v>
      </c>
      <c r="O347" s="33">
        <f t="shared" si="74"/>
        <v>50</v>
      </c>
      <c r="P347" s="37">
        <v>13.391742975671525</v>
      </c>
      <c r="Q347" s="24">
        <f>+Ene!L347+Feb!L347+Mar!L347+Abr!L347+May!L347+Jun!L347+Jul!L347+Ago!L347+Set!L347+Oct!L347+Nov!L347+Dic!L347</f>
        <v>1</v>
      </c>
      <c r="R347" s="33">
        <f t="shared" si="75"/>
        <v>7.4672878789316472</v>
      </c>
      <c r="S347" s="44">
        <v>14.850102130376918</v>
      </c>
      <c r="T347" s="24">
        <f>+Ene!M347+Feb!M347+Mar!M347+Abr!M347+May!M347+Jun!M347+Jul!M347+Ago!M347+Set!M347+Oct!M347+Nov!M347+Dic!M347</f>
        <v>1</v>
      </c>
      <c r="U347" s="33">
        <f t="shared" si="76"/>
        <v>6.7339604214197992</v>
      </c>
      <c r="V347" s="44">
        <v>0</v>
      </c>
      <c r="W347" s="23">
        <f>+Ene!N347+Feb!N347+Mar!N347+Abr!N347+May!N347+Jun!N347+Jul!N347+Ago!N347+Set!N347+Oct!N347+Nov!N347+Dic!N347</f>
        <v>9</v>
      </c>
      <c r="X347" s="42">
        <f t="shared" si="77"/>
        <v>0</v>
      </c>
      <c r="Y347" s="37">
        <v>35.72020252678108</v>
      </c>
      <c r="Z347" s="24">
        <f>+Ene!O347+Feb!O347+Mar!O347+Abr!O347+May!O347+Jun!O347+Jul!O347+Ago!O347+Set!O347+Oct!O347+Nov!O347+Dic!O347</f>
        <v>15</v>
      </c>
      <c r="AA347" s="33">
        <f t="shared" si="78"/>
        <v>41.993042981079995</v>
      </c>
      <c r="AB347" s="37">
        <v>35.72020252678108</v>
      </c>
      <c r="AC347" s="24">
        <f>+Ene!P347+Feb!P347+Mar!P347+Abr!P347+May!P347+Jun!P347+Jul!P347+Ago!P347+Set!P347+Oct!P347+Nov!P347+Dic!P347</f>
        <v>15</v>
      </c>
      <c r="AD347" s="33">
        <f t="shared" si="79"/>
        <v>41.993042981079995</v>
      </c>
      <c r="AE347" s="24">
        <v>12.328459551109553</v>
      </c>
      <c r="AF347" s="24">
        <f>+Ene!Q347+Feb!Q347+Mar!Q347+Abr!Q347+May!Q347+Jun!Q347+Jul!Q347+Ago!Q347+Set!Q347+Oct!Q347+Nov!Q347+Dic!Q347</f>
        <v>0</v>
      </c>
      <c r="AG347" s="33">
        <f t="shared" si="80"/>
        <v>0</v>
      </c>
      <c r="AH347" s="37">
        <v>51.633588081719971</v>
      </c>
      <c r="AI347" s="24">
        <f>+Ene!R347+Feb!R347+Mar!R347+Abr!R347+May!R347+Jun!R347+Jul!R347+Ago!R347+Set!R347+Oct!R347+Nov!R347+Dic!R347</f>
        <v>0</v>
      </c>
      <c r="AJ347" s="33">
        <f t="shared" si="81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24">
        <v>35.72020252678108</v>
      </c>
      <c r="AN347" s="24">
        <f>+Ene!U347+Feb!U347+Mar!U347+Abr!U347+May!U347+Jun!U347+Jul!U347+Ago!U347+Set!U347+Oct!U347+Nov!U347+Dic!U347</f>
        <v>35</v>
      </c>
      <c r="AO347" s="33">
        <f t="shared" si="82"/>
        <v>97.983766955853312</v>
      </c>
      <c r="AP347" s="24">
        <f t="shared" si="83"/>
        <v>35</v>
      </c>
      <c r="AQ347" s="24">
        <f>+Ene!V347+Feb!V347+Mar!V347+Abr!V347+May!V347+Jun!V347+Jul!V347+Ago!V347+Set!V347+Oct!V347+Nov!V347+Dic!V347</f>
        <v>5</v>
      </c>
      <c r="AR347" s="33">
        <f t="shared" si="84"/>
        <v>14.285714285714285</v>
      </c>
      <c r="AS347" s="24">
        <f t="shared" si="85"/>
        <v>35</v>
      </c>
      <c r="AT347" s="24">
        <f>+Ene!W347+Feb!W347+Mar!W347+Abr!W347+May!W347+Jun!W347+Jul!W347+Ago!W347+Set!W347+Oct!W347+Nov!W347+Dic!W347</f>
        <v>7</v>
      </c>
      <c r="AU347" s="33">
        <f t="shared" si="86"/>
        <v>20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372</v>
      </c>
      <c r="E348" s="45" t="s">
        <v>234</v>
      </c>
      <c r="F348" s="45" t="s">
        <v>15</v>
      </c>
      <c r="G348" s="46" t="s">
        <v>284</v>
      </c>
      <c r="H348" s="46">
        <v>9723</v>
      </c>
      <c r="I348" s="45" t="s">
        <v>481</v>
      </c>
      <c r="J348" s="24">
        <v>12</v>
      </c>
      <c r="K348" s="27">
        <f>+Ene!J348+Feb!J348+Mar!J348+Abr!J348+May!J348+Jun!J348+Jul!J348+Ago!J348+Set!J348+Oct!J348+Nov!J348+Dic!J348</f>
        <v>0</v>
      </c>
      <c r="L348" s="33">
        <f t="shared" si="73"/>
        <v>0</v>
      </c>
      <c r="M348" s="37">
        <v>21</v>
      </c>
      <c r="N348" s="24">
        <f>+Ene!K348+Feb!K348+Mar!K348+Abr!K348+May!K348+Jun!K348+Jul!K348+Ago!K348+Set!K348+Oct!K348+Nov!K348+Dic!K348</f>
        <v>0</v>
      </c>
      <c r="O348" s="33">
        <f t="shared" si="74"/>
        <v>0</v>
      </c>
      <c r="P348" s="37">
        <v>21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21</v>
      </c>
      <c r="T348" s="24">
        <f>+Ene!M348+Feb!M348+Mar!M348+Abr!M348+May!M348+Jun!M348+Jul!M348+Ago!M348+Set!M348+Oct!M348+Nov!M348+Dic!M348</f>
        <v>1</v>
      </c>
      <c r="U348" s="33">
        <f t="shared" si="76"/>
        <v>4.7619047619047619</v>
      </c>
      <c r="V348" s="44">
        <v>0</v>
      </c>
      <c r="W348" s="23">
        <f>+Ene!N348+Feb!N348+Mar!N348+Abr!N348+May!N348+Jun!N348+Jul!N348+Ago!N348+Set!N348+Oct!N348+Nov!N348+Dic!N348</f>
        <v>1</v>
      </c>
      <c r="X348" s="42">
        <f t="shared" si="77"/>
        <v>0</v>
      </c>
      <c r="Y348" s="37">
        <v>54</v>
      </c>
      <c r="Z348" s="24">
        <f>+Ene!O348+Feb!O348+Mar!O348+Abr!O348+May!O348+Jun!O348+Jul!O348+Ago!O348+Set!O348+Oct!O348+Nov!O348+Dic!O348</f>
        <v>7</v>
      </c>
      <c r="AA348" s="33">
        <f t="shared" si="78"/>
        <v>12.962962962962962</v>
      </c>
      <c r="AB348" s="37">
        <v>54</v>
      </c>
      <c r="AC348" s="24">
        <f>+Ene!P348+Feb!P348+Mar!P348+Abr!P348+May!P348+Jun!P348+Jul!P348+Ago!P348+Set!P348+Oct!P348+Nov!P348+Dic!P348</f>
        <v>1</v>
      </c>
      <c r="AD348" s="33">
        <f t="shared" si="79"/>
        <v>1.8518518518518516</v>
      </c>
      <c r="AE348" s="24">
        <v>12</v>
      </c>
      <c r="AF348" s="24">
        <f>+Ene!Q348+Feb!Q348+Mar!Q348+Abr!Q348+May!Q348+Jun!Q348+Jul!Q348+Ago!Q348+Set!Q348+Oct!Q348+Nov!Q348+Dic!Q348</f>
        <v>0</v>
      </c>
      <c r="AG348" s="33">
        <f t="shared" si="80"/>
        <v>0</v>
      </c>
      <c r="AH348" s="37">
        <v>84</v>
      </c>
      <c r="AI348" s="24">
        <f>+Ene!R348+Feb!R348+Mar!R348+Abr!R348+May!R348+Jun!R348+Jul!R348+Ago!R348+Set!R348+Oct!R348+Nov!R348+Dic!R348</f>
        <v>1</v>
      </c>
      <c r="AJ348" s="33">
        <f t="shared" si="81"/>
        <v>1.1904761904761905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24">
        <v>54</v>
      </c>
      <c r="AN348" s="24">
        <f>+Ene!U348+Feb!U348+Mar!U348+Abr!U348+May!U348+Jun!U348+Jul!U348+Ago!U348+Set!U348+Oct!U348+Nov!U348+Dic!U348</f>
        <v>13</v>
      </c>
      <c r="AO348" s="33">
        <f t="shared" si="82"/>
        <v>24.074074074074073</v>
      </c>
      <c r="AP348" s="24">
        <f t="shared" si="83"/>
        <v>13</v>
      </c>
      <c r="AQ348" s="24">
        <f>+Ene!V348+Feb!V348+Mar!V348+Abr!V348+May!V348+Jun!V348+Jul!V348+Ago!V348+Set!V348+Oct!V348+Nov!V348+Dic!V348</f>
        <v>0</v>
      </c>
      <c r="AR348" s="33">
        <f t="shared" si="84"/>
        <v>0</v>
      </c>
      <c r="AS348" s="24">
        <f t="shared" si="85"/>
        <v>13</v>
      </c>
      <c r="AT348" s="24">
        <f>+Ene!W348+Feb!W348+Mar!W348+Abr!W348+May!W348+Jun!W348+Jul!W348+Ago!W348+Set!W348+Oct!W348+Nov!W348+Dic!W348</f>
        <v>1</v>
      </c>
      <c r="AU348" s="33">
        <f t="shared" si="86"/>
        <v>7.6923076923076925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372</v>
      </c>
      <c r="E349" s="45" t="s">
        <v>234</v>
      </c>
      <c r="F349" s="45" t="s">
        <v>15</v>
      </c>
      <c r="G349" s="46" t="s">
        <v>284</v>
      </c>
      <c r="H349" s="46">
        <v>9729</v>
      </c>
      <c r="I349" s="45" t="s">
        <v>482</v>
      </c>
      <c r="J349" s="24">
        <v>19.857278107893556</v>
      </c>
      <c r="K349" s="27">
        <f>+Ene!J349+Feb!J349+Mar!J349+Abr!J349+May!J349+Jun!J349+Jul!J349+Ago!J349+Set!J349+Oct!J349+Nov!J349+Dic!J349</f>
        <v>4</v>
      </c>
      <c r="L349" s="33">
        <f t="shared" si="73"/>
        <v>20.143747689215985</v>
      </c>
      <c r="M349" s="37">
        <v>19.857278107893556</v>
      </c>
      <c r="N349" s="24">
        <f>+Ene!K349+Feb!K349+Mar!K349+Abr!K349+May!K349+Jun!K349+Jul!K349+Ago!K349+Set!K349+Oct!K349+Nov!K349+Dic!K349</f>
        <v>4</v>
      </c>
      <c r="O349" s="33">
        <f t="shared" si="74"/>
        <v>20.143747689215985</v>
      </c>
      <c r="P349" s="37">
        <v>28</v>
      </c>
      <c r="Q349" s="24">
        <f>+Ene!L349+Feb!L349+Mar!L349+Abr!L349+May!L349+Jun!L349+Jul!L349+Ago!L349+Set!L349+Oct!L349+Nov!L349+Dic!L349</f>
        <v>0</v>
      </c>
      <c r="R349" s="33">
        <f t="shared" si="75"/>
        <v>0</v>
      </c>
      <c r="S349" s="44">
        <v>19.857278107893556</v>
      </c>
      <c r="T349" s="24">
        <f>+Ene!M349+Feb!M349+Mar!M349+Abr!M349+May!M349+Jun!M349+Jul!M349+Ago!M349+Set!M349+Oct!M349+Nov!M349+Dic!M349</f>
        <v>0</v>
      </c>
      <c r="U349" s="33">
        <f t="shared" si="76"/>
        <v>0</v>
      </c>
      <c r="V349" s="44">
        <v>0</v>
      </c>
      <c r="W349" s="23">
        <f>+Ene!N349+Feb!N349+Mar!N349+Abr!N349+May!N349+Jun!N349+Jul!N349+Ago!N349+Set!N349+Oct!N349+Nov!N349+Dic!N349</f>
        <v>0</v>
      </c>
      <c r="X349" s="42">
        <f t="shared" si="77"/>
        <v>0</v>
      </c>
      <c r="Y349" s="37">
        <v>67.714556215787113</v>
      </c>
      <c r="Z349" s="24">
        <f>+Ene!O349+Feb!O349+Mar!O349+Abr!O349+May!O349+Jun!O349+Jul!O349+Ago!O349+Set!O349+Oct!O349+Nov!O349+Dic!O349</f>
        <v>2</v>
      </c>
      <c r="AA349" s="33">
        <f t="shared" si="78"/>
        <v>2.9535746991039362</v>
      </c>
      <c r="AB349" s="37">
        <v>67.714556215787113</v>
      </c>
      <c r="AC349" s="24">
        <f>+Ene!P349+Feb!P349+Mar!P349+Abr!P349+May!P349+Jun!P349+Jul!P349+Ago!P349+Set!P349+Oct!P349+Nov!P349+Dic!P349</f>
        <v>4</v>
      </c>
      <c r="AD349" s="33">
        <f t="shared" si="79"/>
        <v>5.9071493982078724</v>
      </c>
      <c r="AE349" s="24">
        <v>19.857278107893556</v>
      </c>
      <c r="AF349" s="24">
        <f>+Ene!Q349+Feb!Q349+Mar!Q349+Abr!Q349+May!Q349+Jun!Q349+Jul!Q349+Ago!Q349+Set!Q349+Oct!Q349+Nov!Q349+Dic!Q349</f>
        <v>0</v>
      </c>
      <c r="AG349" s="33">
        <f t="shared" si="80"/>
        <v>0</v>
      </c>
      <c r="AH349" s="37">
        <v>96.714556215787127</v>
      </c>
      <c r="AI349" s="24">
        <f>+Ene!R349+Feb!R349+Mar!R349+Abr!R349+May!R349+Jun!R349+Jul!R349+Ago!R349+Set!R349+Oct!R349+Nov!R349+Dic!R349</f>
        <v>18</v>
      </c>
      <c r="AJ349" s="33">
        <f t="shared" si="81"/>
        <v>18.611469363348824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24">
        <v>67.714556215787113</v>
      </c>
      <c r="AN349" s="24">
        <f>+Ene!U349+Feb!U349+Mar!U349+Abr!U349+May!U349+Jun!U349+Jul!U349+Ago!U349+Set!U349+Oct!U349+Nov!U349+Dic!U349</f>
        <v>0</v>
      </c>
      <c r="AO349" s="33">
        <f t="shared" si="82"/>
        <v>0</v>
      </c>
      <c r="AP349" s="24">
        <f t="shared" si="83"/>
        <v>0</v>
      </c>
      <c r="AQ349" s="24">
        <f>+Ene!V349+Feb!V349+Mar!V349+Abr!V349+May!V349+Jun!V349+Jul!V349+Ago!V349+Set!V349+Oct!V349+Nov!V349+Dic!V349</f>
        <v>0</v>
      </c>
      <c r="AR349" s="33">
        <f t="shared" si="84"/>
        <v>0</v>
      </c>
      <c r="AS349" s="24">
        <f t="shared" si="85"/>
        <v>0</v>
      </c>
      <c r="AT349" s="24">
        <f>+Ene!W349+Feb!W349+Mar!W349+Abr!W349+May!W349+Jun!W349+Jul!W349+Ago!W349+Set!W349+Oct!W349+Nov!W349+Dic!W349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372</v>
      </c>
      <c r="E350" s="45" t="s">
        <v>234</v>
      </c>
      <c r="F350" s="45" t="s">
        <v>218</v>
      </c>
      <c r="G350" s="46" t="s">
        <v>284</v>
      </c>
      <c r="H350" s="46">
        <v>10259</v>
      </c>
      <c r="I350" s="45" t="s">
        <v>483</v>
      </c>
      <c r="J350" s="24">
        <v>13</v>
      </c>
      <c r="K350" s="27">
        <f>+Ene!J350+Feb!J350+Mar!J350+Abr!J350+May!J350+Jun!J350+Jul!J350+Ago!J350+Set!J350+Oct!J350+Nov!J350+Dic!J350</f>
        <v>6</v>
      </c>
      <c r="L350" s="33">
        <f t="shared" si="73"/>
        <v>46.153846153846153</v>
      </c>
      <c r="M350" s="37">
        <v>12</v>
      </c>
      <c r="N350" s="24">
        <f>+Ene!K350+Feb!K350+Mar!K350+Abr!K350+May!K350+Jun!K350+Jul!K350+Ago!K350+Set!K350+Oct!K350+Nov!K350+Dic!K350</f>
        <v>6</v>
      </c>
      <c r="O350" s="33">
        <f t="shared" si="74"/>
        <v>50</v>
      </c>
      <c r="P350" s="37">
        <v>28</v>
      </c>
      <c r="Q350" s="24">
        <f>+Ene!L350+Feb!L350+Mar!L350+Abr!L350+May!L350+Jun!L350+Jul!L350+Ago!L350+Set!L350+Oct!L350+Nov!L350+Dic!L350</f>
        <v>3</v>
      </c>
      <c r="R350" s="33">
        <f t="shared" si="75"/>
        <v>10.714285714285714</v>
      </c>
      <c r="S350" s="44">
        <v>8.6355215749754812</v>
      </c>
      <c r="T350" s="24">
        <f>+Ene!M350+Feb!M350+Mar!M350+Abr!M350+May!M350+Jun!M350+Jul!M350+Ago!M350+Set!M350+Oct!M350+Nov!M350+Dic!M350</f>
        <v>0</v>
      </c>
      <c r="U350" s="33">
        <f t="shared" si="76"/>
        <v>0</v>
      </c>
      <c r="V350" s="44">
        <v>0</v>
      </c>
      <c r="W350" s="23">
        <f>+Ene!N350+Feb!N350+Mar!N350+Abr!N350+May!N350+Jun!N350+Jul!N350+Ago!N350+Set!N350+Oct!N350+Nov!N350+Dic!N350</f>
        <v>2</v>
      </c>
      <c r="X350" s="42">
        <f t="shared" si="77"/>
        <v>0</v>
      </c>
      <c r="Y350" s="37">
        <v>53</v>
      </c>
      <c r="Z350" s="24">
        <f>+Ene!O350+Feb!O350+Mar!O350+Abr!O350+May!O350+Jun!O350+Jul!O350+Ago!O350+Set!O350+Oct!O350+Nov!O350+Dic!O350</f>
        <v>8</v>
      </c>
      <c r="AA350" s="33">
        <f t="shared" si="78"/>
        <v>15.09433962264151</v>
      </c>
      <c r="AB350" s="37">
        <v>53</v>
      </c>
      <c r="AC350" s="24">
        <f>+Ene!P350+Feb!P350+Mar!P350+Abr!P350+May!P350+Jun!P350+Jul!P350+Ago!P350+Set!P350+Oct!P350+Nov!P350+Dic!P350</f>
        <v>11</v>
      </c>
      <c r="AD350" s="33">
        <f t="shared" si="79"/>
        <v>20.754716981132077</v>
      </c>
      <c r="AE350" s="24">
        <v>13</v>
      </c>
      <c r="AF350" s="24">
        <f>+Ene!Q350+Feb!Q350+Mar!Q350+Abr!Q350+May!Q350+Jun!Q350+Jul!Q350+Ago!Q350+Set!Q350+Oct!Q350+Nov!Q350+Dic!Q350</f>
        <v>0</v>
      </c>
      <c r="AG350" s="33">
        <f t="shared" si="80"/>
        <v>0</v>
      </c>
      <c r="AH350" s="37">
        <v>69.635521574975485</v>
      </c>
      <c r="AI350" s="24">
        <f>+Ene!R350+Feb!R350+Mar!R350+Abr!R350+May!R350+Jun!R350+Jul!R350+Ago!R350+Set!R350+Oct!R350+Nov!R350+Dic!R350</f>
        <v>0</v>
      </c>
      <c r="AJ350" s="33">
        <f t="shared" si="81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24">
        <v>53</v>
      </c>
      <c r="AN350" s="24">
        <f>+Ene!U350+Feb!U350+Mar!U350+Abr!U350+May!U350+Jun!U350+Jul!U350+Ago!U350+Set!U350+Oct!U350+Nov!U350+Dic!U350</f>
        <v>1</v>
      </c>
      <c r="AO350" s="33">
        <f t="shared" si="82"/>
        <v>1.8867924528301887</v>
      </c>
      <c r="AP350" s="24">
        <f t="shared" si="83"/>
        <v>1</v>
      </c>
      <c r="AQ350" s="24">
        <f>+Ene!V350+Feb!V350+Mar!V350+Abr!V350+May!V350+Jun!V350+Jul!V350+Ago!V350+Set!V350+Oct!V350+Nov!V350+Dic!V350</f>
        <v>1</v>
      </c>
      <c r="AR350" s="33">
        <f t="shared" si="84"/>
        <v>100</v>
      </c>
      <c r="AS350" s="24">
        <f t="shared" si="85"/>
        <v>1</v>
      </c>
      <c r="AT350" s="24">
        <f>+Ene!W350+Feb!W350+Mar!W350+Abr!W350+May!W350+Jun!W350+Jul!W350+Ago!W350+Set!W350+Oct!W350+Nov!W350+Dic!W350</f>
        <v>0</v>
      </c>
      <c r="AU350" s="33">
        <f t="shared" si="86"/>
        <v>0</v>
      </c>
    </row>
    <row r="351" spans="1:47" s="12" customFormat="1" ht="10.199999999999999" x14ac:dyDescent="0.2">
      <c r="A351" s="45" t="s">
        <v>315</v>
      </c>
      <c r="B351" s="45" t="s">
        <v>121</v>
      </c>
      <c r="C351" s="46">
        <v>870</v>
      </c>
      <c r="D351" s="45" t="s">
        <v>281</v>
      </c>
      <c r="E351" s="45" t="s">
        <v>143</v>
      </c>
      <c r="F351" s="45" t="s">
        <v>228</v>
      </c>
      <c r="G351" s="46" t="s">
        <v>284</v>
      </c>
      <c r="H351" s="46">
        <v>10488</v>
      </c>
      <c r="I351" s="45" t="s">
        <v>124</v>
      </c>
      <c r="J351" s="24">
        <v>17</v>
      </c>
      <c r="K351" s="27">
        <f>+Ene!J351+Feb!J351+Mar!J351+Abr!J351+May!J351+Jun!J351+Jul!J351+Ago!J351+Set!J351+Oct!J351+Nov!J351+Dic!J351</f>
        <v>1</v>
      </c>
      <c r="L351" s="33">
        <f t="shared" si="73"/>
        <v>5.8823529411764701</v>
      </c>
      <c r="M351" s="37">
        <v>17</v>
      </c>
      <c r="N351" s="24">
        <f>+Ene!K351+Feb!K351+Mar!K351+Abr!K351+May!K351+Jun!K351+Jul!K351+Ago!K351+Set!K351+Oct!K351+Nov!K351+Dic!K351</f>
        <v>1</v>
      </c>
      <c r="O351" s="33">
        <f t="shared" si="74"/>
        <v>5.8823529411764701</v>
      </c>
      <c r="P351" s="37">
        <v>18</v>
      </c>
      <c r="Q351" s="24">
        <f>+Ene!L351+Feb!L351+Mar!L351+Abr!L351+May!L351+Jun!L351+Jul!L351+Ago!L351+Set!L351+Oct!L351+Nov!L351+Dic!L351</f>
        <v>4</v>
      </c>
      <c r="R351" s="33">
        <f t="shared" si="75"/>
        <v>22.222222222222221</v>
      </c>
      <c r="S351" s="44">
        <v>22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v>0</v>
      </c>
      <c r="W351" s="23">
        <f>+Ene!N351+Feb!N351+Mar!N351+Abr!N351+May!N351+Jun!N351+Jul!N351+Ago!N351+Set!N351+Oct!N351+Nov!N351+Dic!N351</f>
        <v>4</v>
      </c>
      <c r="X351" s="42">
        <f t="shared" si="77"/>
        <v>0</v>
      </c>
      <c r="Y351" s="37">
        <v>52</v>
      </c>
      <c r="Z351" s="24">
        <f>+Ene!O351+Feb!O351+Mar!O351+Abr!O351+May!O351+Jun!O351+Jul!O351+Ago!O351+Set!O351+Oct!O351+Nov!O351+Dic!O351</f>
        <v>8</v>
      </c>
      <c r="AA351" s="33">
        <f t="shared" si="78"/>
        <v>15.384615384615385</v>
      </c>
      <c r="AB351" s="37">
        <v>52</v>
      </c>
      <c r="AC351" s="24">
        <f>+Ene!P351+Feb!P351+Mar!P351+Abr!P351+May!P351+Jun!P351+Jul!P351+Ago!P351+Set!P351+Oct!P351+Nov!P351+Dic!P351</f>
        <v>9</v>
      </c>
      <c r="AD351" s="33">
        <f t="shared" si="79"/>
        <v>17.307692307692307</v>
      </c>
      <c r="AE351" s="24">
        <v>17</v>
      </c>
      <c r="AF351" s="24">
        <f>+Ene!Q351+Feb!Q351+Mar!Q351+Abr!Q351+May!Q351+Jun!Q351+Jul!Q351+Ago!Q351+Set!Q351+Oct!Q351+Nov!Q351+Dic!Q351</f>
        <v>0</v>
      </c>
      <c r="AG351" s="33">
        <f t="shared" si="80"/>
        <v>0</v>
      </c>
      <c r="AH351" s="37">
        <v>77</v>
      </c>
      <c r="AI351" s="24">
        <f>+Ene!R351+Feb!R351+Mar!R351+Abr!R351+May!R351+Jun!R351+Jul!R351+Ago!R351+Set!R351+Oct!R351+Nov!R351+Dic!R351</f>
        <v>0</v>
      </c>
      <c r="AJ351" s="33">
        <f t="shared" si="81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24">
        <v>52</v>
      </c>
      <c r="AN351" s="24">
        <f>+Ene!U351+Feb!U351+Mar!U351+Abr!U351+May!U351+Jun!U351+Jul!U351+Ago!U351+Set!U351+Oct!U351+Nov!U351+Dic!U351</f>
        <v>0</v>
      </c>
      <c r="AO351" s="33">
        <f t="shared" si="82"/>
        <v>0</v>
      </c>
      <c r="AP351" s="24">
        <f t="shared" si="83"/>
        <v>0</v>
      </c>
      <c r="AQ351" s="24">
        <f>+Ene!V351+Feb!V351+Mar!V351+Abr!V351+May!V351+Jun!V351+Jul!V351+Ago!V351+Set!V351+Oct!V351+Nov!V351+Dic!V351</f>
        <v>3</v>
      </c>
      <c r="AR351" s="33">
        <f t="shared" si="84"/>
        <v>0</v>
      </c>
      <c r="AS351" s="24">
        <f t="shared" si="85"/>
        <v>0</v>
      </c>
      <c r="AT351" s="24">
        <f>+Ene!W351+Feb!W351+Mar!W351+Abr!W351+May!W351+Jun!W351+Jul!W351+Ago!W351+Set!W351+Oct!W351+Nov!W351+Dic!W351</f>
        <v>1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484</v>
      </c>
      <c r="E352" s="45" t="s">
        <v>276</v>
      </c>
      <c r="F352" s="45" t="s">
        <v>267</v>
      </c>
      <c r="G352" s="46" t="s">
        <v>242</v>
      </c>
      <c r="H352" s="46">
        <v>10605</v>
      </c>
      <c r="I352" s="45" t="s">
        <v>485</v>
      </c>
      <c r="J352" s="24">
        <v>0</v>
      </c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v>0</v>
      </c>
      <c r="W352" s="23">
        <f>+Ene!N352+Feb!N352+Mar!N352+Abr!N352+May!N352+Jun!N352+Jul!N352+Ago!N352+Set!N352+Oct!N352+Nov!N352+Dic!N352</f>
        <v>0</v>
      </c>
      <c r="X352" s="42">
        <f t="shared" si="77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8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9"/>
        <v>0</v>
      </c>
      <c r="AE352" s="24">
        <v>0</v>
      </c>
      <c r="AF352" s="24">
        <f>+Ene!Q352+Feb!Q352+Mar!Q352+Abr!Q352+May!Q352+Jun!Q352+Jul!Q352+Ago!Q352+Set!Q352+Oct!Q352+Nov!Q352+Dic!Q352</f>
        <v>0</v>
      </c>
      <c r="AG352" s="33">
        <f t="shared" si="80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1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24">
        <v>0</v>
      </c>
      <c r="AN352" s="24">
        <f>+Ene!U352+Feb!U352+Mar!U352+Abr!U352+May!U352+Jun!U352+Jul!U352+Ago!U352+Set!U352+Oct!U352+Nov!U352+Dic!U352</f>
        <v>0</v>
      </c>
      <c r="AO352" s="33">
        <f t="shared" si="82"/>
        <v>0</v>
      </c>
      <c r="AP352" s="24">
        <f t="shared" si="83"/>
        <v>0</v>
      </c>
      <c r="AQ352" s="24">
        <f>+Ene!V352+Feb!V352+Mar!V352+Abr!V352+May!V352+Jun!V352+Jul!V352+Ago!V352+Set!V352+Oct!V352+Nov!V352+Dic!V352</f>
        <v>0</v>
      </c>
      <c r="AR352" s="33">
        <f t="shared" si="84"/>
        <v>0</v>
      </c>
      <c r="AS352" s="24">
        <f t="shared" si="85"/>
        <v>0</v>
      </c>
      <c r="AT352" s="24">
        <f>+Ene!W352+Feb!W352+Mar!W352+Abr!W352+May!W352+Jun!W352+Jul!W352+Ago!W352+Set!W352+Oct!W352+Nov!W352+Dic!W352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484</v>
      </c>
      <c r="E353" s="45" t="s">
        <v>276</v>
      </c>
      <c r="F353" s="45" t="s">
        <v>267</v>
      </c>
      <c r="G353" s="46" t="s">
        <v>486</v>
      </c>
      <c r="H353" s="46">
        <v>10720</v>
      </c>
      <c r="I353" s="45" t="s">
        <v>487</v>
      </c>
      <c r="J353" s="24">
        <v>0</v>
      </c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v>0</v>
      </c>
      <c r="W353" s="23">
        <f>+Ene!N353+Feb!N353+Mar!N353+Abr!N353+May!N353+Jun!N353+Jul!N353+Ago!N353+Set!N353+Oct!N353+Nov!N353+Dic!N353</f>
        <v>0</v>
      </c>
      <c r="X353" s="42">
        <f t="shared" si="77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8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9"/>
        <v>0</v>
      </c>
      <c r="AE353" s="24">
        <v>0</v>
      </c>
      <c r="AF353" s="24">
        <f>+Ene!Q353+Feb!Q353+Mar!Q353+Abr!Q353+May!Q353+Jun!Q353+Jul!Q353+Ago!Q353+Set!Q353+Oct!Q353+Nov!Q353+Dic!Q353</f>
        <v>0</v>
      </c>
      <c r="AG353" s="33">
        <f t="shared" si="80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1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24">
        <v>0</v>
      </c>
      <c r="AN353" s="24">
        <f>+Ene!U353+Feb!U353+Mar!U353+Abr!U353+May!U353+Jun!U353+Jul!U353+Ago!U353+Set!U353+Oct!U353+Nov!U353+Dic!U353</f>
        <v>0</v>
      </c>
      <c r="AO353" s="33">
        <f t="shared" si="82"/>
        <v>0</v>
      </c>
      <c r="AP353" s="24">
        <f t="shared" si="83"/>
        <v>0</v>
      </c>
      <c r="AQ353" s="24">
        <f>+Ene!V353+Feb!V353+Mar!V353+Abr!V353+May!V353+Jun!V353+Jul!V353+Ago!V353+Set!V353+Oct!V353+Nov!V353+Dic!V353</f>
        <v>0</v>
      </c>
      <c r="AR353" s="33">
        <f t="shared" si="84"/>
        <v>0</v>
      </c>
      <c r="AS353" s="24">
        <f t="shared" si="85"/>
        <v>0</v>
      </c>
      <c r="AT353" s="24">
        <f>+Ene!W353+Feb!W353+Mar!W353+Abr!W353+May!W353+Jun!W353+Jul!W353+Ago!W353+Set!W353+Oct!W353+Nov!W353+Dic!W353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315</v>
      </c>
      <c r="B354" s="45" t="s">
        <v>143</v>
      </c>
      <c r="C354" s="46">
        <v>0</v>
      </c>
      <c r="D354" s="45" t="s">
        <v>484</v>
      </c>
      <c r="E354" s="45" t="s">
        <v>276</v>
      </c>
      <c r="F354" s="45" t="s">
        <v>267</v>
      </c>
      <c r="G354" s="46" t="s">
        <v>486</v>
      </c>
      <c r="H354" s="46">
        <v>10721</v>
      </c>
      <c r="I354" s="45" t="s">
        <v>488</v>
      </c>
      <c r="J354" s="24">
        <v>0</v>
      </c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v>0</v>
      </c>
      <c r="W354" s="23">
        <f>+Ene!N354+Feb!N354+Mar!N354+Abr!N354+May!N354+Jun!N354+Jul!N354+Ago!N354+Set!N354+Oct!N354+Nov!N354+Dic!N354</f>
        <v>0</v>
      </c>
      <c r="X354" s="42">
        <f t="shared" si="77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8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9"/>
        <v>0</v>
      </c>
      <c r="AE354" s="24">
        <v>0</v>
      </c>
      <c r="AF354" s="24">
        <f>+Ene!Q354+Feb!Q354+Mar!Q354+Abr!Q354+May!Q354+Jun!Q354+Jul!Q354+Ago!Q354+Set!Q354+Oct!Q354+Nov!Q354+Dic!Q354</f>
        <v>0</v>
      </c>
      <c r="AG354" s="33">
        <f t="shared" si="80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1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24">
        <v>0</v>
      </c>
      <c r="AN354" s="24">
        <f>+Ene!U354+Feb!U354+Mar!U354+Abr!U354+May!U354+Jun!U354+Jul!U354+Ago!U354+Set!U354+Oct!U354+Nov!U354+Dic!U354</f>
        <v>0</v>
      </c>
      <c r="AO354" s="33">
        <f t="shared" si="82"/>
        <v>0</v>
      </c>
      <c r="AP354" s="24">
        <f t="shared" si="83"/>
        <v>0</v>
      </c>
      <c r="AQ354" s="24">
        <f>+Ene!V354+Feb!V354+Mar!V354+Abr!V354+May!V354+Jun!V354+Jul!V354+Ago!V354+Set!V354+Oct!V354+Nov!V354+Dic!V354</f>
        <v>0</v>
      </c>
      <c r="AR354" s="33">
        <f t="shared" si="84"/>
        <v>0</v>
      </c>
      <c r="AS354" s="24">
        <f t="shared" si="85"/>
        <v>0</v>
      </c>
      <c r="AT354" s="24">
        <f>+Ene!W354+Feb!W354+Mar!W354+Abr!W354+May!W354+Jun!W354+Jul!W354+Ago!W354+Set!W354+Oct!W354+Nov!W354+Dic!W354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484</v>
      </c>
      <c r="E355" s="45" t="s">
        <v>276</v>
      </c>
      <c r="F355" s="45" t="s">
        <v>267</v>
      </c>
      <c r="G355" s="46" t="s">
        <v>486</v>
      </c>
      <c r="H355" s="46">
        <v>10722</v>
      </c>
      <c r="I355" s="45" t="s">
        <v>489</v>
      </c>
      <c r="J355" s="24">
        <v>0</v>
      </c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v>0</v>
      </c>
      <c r="W355" s="23">
        <f>+Ene!N355+Feb!N355+Mar!N355+Abr!N355+May!N355+Jun!N355+Jul!N355+Ago!N355+Set!N355+Oct!N355+Nov!N355+Dic!N355</f>
        <v>0</v>
      </c>
      <c r="X355" s="42">
        <f t="shared" si="77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8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9"/>
        <v>0</v>
      </c>
      <c r="AE355" s="24">
        <v>0</v>
      </c>
      <c r="AF355" s="24">
        <f>+Ene!Q355+Feb!Q355+Mar!Q355+Abr!Q355+May!Q355+Jun!Q355+Jul!Q355+Ago!Q355+Set!Q355+Oct!Q355+Nov!Q355+Dic!Q355</f>
        <v>0</v>
      </c>
      <c r="AG355" s="33">
        <f t="shared" si="80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1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24">
        <v>0</v>
      </c>
      <c r="AN355" s="24">
        <f>+Ene!U355+Feb!U355+Mar!U355+Abr!U355+May!U355+Jun!U355+Jul!U355+Ago!U355+Set!U355+Oct!U355+Nov!U355+Dic!U355</f>
        <v>0</v>
      </c>
      <c r="AO355" s="33">
        <f t="shared" si="82"/>
        <v>0</v>
      </c>
      <c r="AP355" s="24">
        <f t="shared" si="83"/>
        <v>0</v>
      </c>
      <c r="AQ355" s="24">
        <f>+Ene!V355+Feb!V355+Mar!V355+Abr!V355+May!V355+Jun!V355+Jul!V355+Ago!V355+Set!V355+Oct!V355+Nov!V355+Dic!V355</f>
        <v>0</v>
      </c>
      <c r="AR355" s="33">
        <f t="shared" si="84"/>
        <v>0</v>
      </c>
      <c r="AS355" s="24">
        <f t="shared" si="85"/>
        <v>0</v>
      </c>
      <c r="AT355" s="24">
        <f>+Ene!W355+Feb!W355+Mar!W355+Abr!W355+May!W355+Jun!W355+Jul!W355+Ago!W355+Set!W355+Oct!W355+Nov!W355+Dic!W355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484</v>
      </c>
      <c r="E356" s="45" t="s">
        <v>276</v>
      </c>
      <c r="F356" s="45" t="s">
        <v>267</v>
      </c>
      <c r="G356" s="46" t="s">
        <v>486</v>
      </c>
      <c r="H356" s="46">
        <v>10725</v>
      </c>
      <c r="I356" s="45" t="s">
        <v>490</v>
      </c>
      <c r="J356" s="24">
        <v>0</v>
      </c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v>0</v>
      </c>
      <c r="W356" s="23">
        <f>+Ene!N356+Feb!N356+Mar!N356+Abr!N356+May!N356+Jun!N356+Jul!N356+Ago!N356+Set!N356+Oct!N356+Nov!N356+Dic!N356</f>
        <v>0</v>
      </c>
      <c r="X356" s="42">
        <f t="shared" si="77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8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9"/>
        <v>0</v>
      </c>
      <c r="AE356" s="24">
        <v>0</v>
      </c>
      <c r="AF356" s="24">
        <f>+Ene!Q356+Feb!Q356+Mar!Q356+Abr!Q356+May!Q356+Jun!Q356+Jul!Q356+Ago!Q356+Set!Q356+Oct!Q356+Nov!Q356+Dic!Q356</f>
        <v>0</v>
      </c>
      <c r="AG356" s="33">
        <f t="shared" si="80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1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24">
        <v>0</v>
      </c>
      <c r="AN356" s="24">
        <f>+Ene!U356+Feb!U356+Mar!U356+Abr!U356+May!U356+Jun!U356+Jul!U356+Ago!U356+Set!U356+Oct!U356+Nov!U356+Dic!U356</f>
        <v>0</v>
      </c>
      <c r="AO356" s="33">
        <f t="shared" si="82"/>
        <v>0</v>
      </c>
      <c r="AP356" s="24">
        <f t="shared" si="83"/>
        <v>0</v>
      </c>
      <c r="AQ356" s="24">
        <f>+Ene!V356+Feb!V356+Mar!V356+Abr!V356+May!V356+Jun!V356+Jul!V356+Ago!V356+Set!V356+Oct!V356+Nov!V356+Dic!V356</f>
        <v>0</v>
      </c>
      <c r="AR356" s="33">
        <f t="shared" si="84"/>
        <v>0</v>
      </c>
      <c r="AS356" s="24">
        <f t="shared" si="85"/>
        <v>0</v>
      </c>
      <c r="AT356" s="24">
        <f>+Ene!W356+Feb!W356+Mar!W356+Abr!W356+May!W356+Jun!W356+Jul!W356+Ago!W356+Set!W356+Oct!W356+Nov!W356+Dic!W356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484</v>
      </c>
      <c r="E357" s="45" t="s">
        <v>276</v>
      </c>
      <c r="F357" s="45" t="s">
        <v>267</v>
      </c>
      <c r="G357" s="46" t="s">
        <v>242</v>
      </c>
      <c r="H357" s="46">
        <v>10736</v>
      </c>
      <c r="I357" s="45" t="s">
        <v>491</v>
      </c>
      <c r="J357" s="24">
        <v>0</v>
      </c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v>0</v>
      </c>
      <c r="W357" s="23">
        <f>+Ene!N357+Feb!N357+Mar!N357+Abr!N357+May!N357+Jun!N357+Jul!N357+Ago!N357+Set!N357+Oct!N357+Nov!N357+Dic!N357</f>
        <v>0</v>
      </c>
      <c r="X357" s="42">
        <f t="shared" si="77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8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9"/>
        <v>0</v>
      </c>
      <c r="AE357" s="24">
        <v>0</v>
      </c>
      <c r="AF357" s="24">
        <f>+Ene!Q357+Feb!Q357+Mar!Q357+Abr!Q357+May!Q357+Jun!Q357+Jul!Q357+Ago!Q357+Set!Q357+Oct!Q357+Nov!Q357+Dic!Q357</f>
        <v>0</v>
      </c>
      <c r="AG357" s="33">
        <f t="shared" si="80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1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24">
        <v>0</v>
      </c>
      <c r="AN357" s="24">
        <f>+Ene!U357+Feb!U357+Mar!U357+Abr!U357+May!U357+Jun!U357+Jul!U357+Ago!U357+Set!U357+Oct!U357+Nov!U357+Dic!U357</f>
        <v>0</v>
      </c>
      <c r="AO357" s="33">
        <f t="shared" si="82"/>
        <v>0</v>
      </c>
      <c r="AP357" s="24">
        <f t="shared" si="83"/>
        <v>0</v>
      </c>
      <c r="AQ357" s="24">
        <f>+Ene!V357+Feb!V357+Mar!V357+Abr!V357+May!V357+Jun!V357+Jul!V357+Ago!V357+Set!V357+Oct!V357+Nov!V357+Dic!V357</f>
        <v>0</v>
      </c>
      <c r="AR357" s="33">
        <f t="shared" si="84"/>
        <v>0</v>
      </c>
      <c r="AS357" s="24">
        <f t="shared" si="85"/>
        <v>0</v>
      </c>
      <c r="AT357" s="24">
        <f>+Ene!W357+Feb!W357+Mar!W357+Abr!W357+May!W357+Jun!W357+Jul!W357+Ago!W357+Set!W357+Oct!W357+Nov!W357+Dic!W357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484</v>
      </c>
      <c r="E358" s="45" t="s">
        <v>276</v>
      </c>
      <c r="F358" s="45" t="s">
        <v>267</v>
      </c>
      <c r="G358" s="46" t="s">
        <v>284</v>
      </c>
      <c r="H358" s="46">
        <v>10801</v>
      </c>
      <c r="I358" s="45" t="s">
        <v>492</v>
      </c>
      <c r="J358" s="24">
        <v>0</v>
      </c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v>0</v>
      </c>
      <c r="W358" s="23">
        <f>+Ene!N358+Feb!N358+Mar!N358+Abr!N358+May!N358+Jun!N358+Jul!N358+Ago!N358+Set!N358+Oct!N358+Nov!N358+Dic!N358</f>
        <v>0</v>
      </c>
      <c r="X358" s="42">
        <f t="shared" si="77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8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9"/>
        <v>0</v>
      </c>
      <c r="AE358" s="24">
        <v>0</v>
      </c>
      <c r="AF358" s="24">
        <f>+Ene!Q358+Feb!Q358+Mar!Q358+Abr!Q358+May!Q358+Jun!Q358+Jul!Q358+Ago!Q358+Set!Q358+Oct!Q358+Nov!Q358+Dic!Q358</f>
        <v>0</v>
      </c>
      <c r="AG358" s="33">
        <f t="shared" si="80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1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24">
        <v>0</v>
      </c>
      <c r="AN358" s="24">
        <f>+Ene!U358+Feb!U358+Mar!U358+Abr!U358+May!U358+Jun!U358+Jul!U358+Ago!U358+Set!U358+Oct!U358+Nov!U358+Dic!U358</f>
        <v>0</v>
      </c>
      <c r="AO358" s="33">
        <f t="shared" si="82"/>
        <v>0</v>
      </c>
      <c r="AP358" s="24">
        <f t="shared" si="83"/>
        <v>0</v>
      </c>
      <c r="AQ358" s="24">
        <f>+Ene!V358+Feb!V358+Mar!V358+Abr!V358+May!V358+Jun!V358+Jul!V358+Ago!V358+Set!V358+Oct!V358+Nov!V358+Dic!V358</f>
        <v>0</v>
      </c>
      <c r="AR358" s="33">
        <f t="shared" si="84"/>
        <v>0</v>
      </c>
      <c r="AS358" s="24">
        <f t="shared" si="85"/>
        <v>0</v>
      </c>
      <c r="AT358" s="24">
        <f>+Ene!W358+Feb!W358+Mar!W358+Abr!W358+May!W358+Jun!W358+Jul!W358+Ago!W358+Set!W358+Oct!W358+Nov!W358+Dic!W358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484</v>
      </c>
      <c r="E359" s="45" t="s">
        <v>276</v>
      </c>
      <c r="F359" s="45" t="s">
        <v>267</v>
      </c>
      <c r="G359" s="46" t="s">
        <v>289</v>
      </c>
      <c r="H359" s="46">
        <v>10816</v>
      </c>
      <c r="I359" s="45" t="s">
        <v>493</v>
      </c>
      <c r="J359" s="24">
        <v>0</v>
      </c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v>0</v>
      </c>
      <c r="W359" s="23">
        <f>+Ene!N359+Feb!N359+Mar!N359+Abr!N359+May!N359+Jun!N359+Jul!N359+Ago!N359+Set!N359+Oct!N359+Nov!N359+Dic!N359</f>
        <v>0</v>
      </c>
      <c r="X359" s="42">
        <f t="shared" si="77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8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9"/>
        <v>0</v>
      </c>
      <c r="AE359" s="24">
        <v>0</v>
      </c>
      <c r="AF359" s="24">
        <f>+Ene!Q359+Feb!Q359+Mar!Q359+Abr!Q359+May!Q359+Jun!Q359+Jul!Q359+Ago!Q359+Set!Q359+Oct!Q359+Nov!Q359+Dic!Q359</f>
        <v>0</v>
      </c>
      <c r="AG359" s="33">
        <f t="shared" si="80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1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24">
        <v>0</v>
      </c>
      <c r="AN359" s="24">
        <f>+Ene!U359+Feb!U359+Mar!U359+Abr!U359+May!U359+Jun!U359+Jul!U359+Ago!U359+Set!U359+Oct!U359+Nov!U359+Dic!U359</f>
        <v>0</v>
      </c>
      <c r="AO359" s="33">
        <f t="shared" si="82"/>
        <v>0</v>
      </c>
      <c r="AP359" s="24">
        <f t="shared" si="83"/>
        <v>0</v>
      </c>
      <c r="AQ359" s="24">
        <f>+Ene!V359+Feb!V359+Mar!V359+Abr!V359+May!V359+Jun!V359+Jul!V359+Ago!V359+Set!V359+Oct!V359+Nov!V359+Dic!V359</f>
        <v>0</v>
      </c>
      <c r="AR359" s="33">
        <f t="shared" si="84"/>
        <v>0</v>
      </c>
      <c r="AS359" s="24">
        <f t="shared" si="85"/>
        <v>0</v>
      </c>
      <c r="AT359" s="24">
        <f>+Ene!W359+Feb!W359+Mar!W359+Abr!W359+May!W359+Jun!W359+Jul!W359+Ago!W359+Set!W359+Oct!W359+Nov!W359+Dic!W359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484</v>
      </c>
      <c r="E360" s="45" t="s">
        <v>276</v>
      </c>
      <c r="F360" s="45" t="s">
        <v>267</v>
      </c>
      <c r="G360" s="46" t="s">
        <v>282</v>
      </c>
      <c r="H360" s="46">
        <v>10843</v>
      </c>
      <c r="I360" s="45" t="s">
        <v>494</v>
      </c>
      <c r="J360" s="24">
        <v>0</v>
      </c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v>0</v>
      </c>
      <c r="W360" s="23">
        <f>+Ene!N360+Feb!N360+Mar!N360+Abr!N360+May!N360+Jun!N360+Jul!N360+Ago!N360+Set!N360+Oct!N360+Nov!N360+Dic!N360</f>
        <v>0</v>
      </c>
      <c r="X360" s="42">
        <f t="shared" si="77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8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9"/>
        <v>0</v>
      </c>
      <c r="AE360" s="24">
        <v>0</v>
      </c>
      <c r="AF360" s="24">
        <f>+Ene!Q360+Feb!Q360+Mar!Q360+Abr!Q360+May!Q360+Jun!Q360+Jul!Q360+Ago!Q360+Set!Q360+Oct!Q360+Nov!Q360+Dic!Q360</f>
        <v>0</v>
      </c>
      <c r="AG360" s="33">
        <f t="shared" si="80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1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24">
        <v>0</v>
      </c>
      <c r="AN360" s="24">
        <f>+Ene!U360+Feb!U360+Mar!U360+Abr!U360+May!U360+Jun!U360+Jul!U360+Ago!U360+Set!U360+Oct!U360+Nov!U360+Dic!U360</f>
        <v>0</v>
      </c>
      <c r="AO360" s="33">
        <f t="shared" si="82"/>
        <v>0</v>
      </c>
      <c r="AP360" s="24">
        <f t="shared" si="83"/>
        <v>0</v>
      </c>
      <c r="AQ360" s="24">
        <f>+Ene!V360+Feb!V360+Mar!V360+Abr!V360+May!V360+Jun!V360+Jul!V360+Ago!V360+Set!V360+Oct!V360+Nov!V360+Dic!V360</f>
        <v>0</v>
      </c>
      <c r="AR360" s="33">
        <f t="shared" si="84"/>
        <v>0</v>
      </c>
      <c r="AS360" s="24">
        <f t="shared" si="85"/>
        <v>0</v>
      </c>
      <c r="AT360" s="24">
        <f>+Ene!W360+Feb!W360+Mar!W360+Abr!W360+May!W360+Jun!W360+Jul!W360+Ago!W360+Set!W360+Oct!W360+Nov!W360+Dic!W360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484</v>
      </c>
      <c r="E361" s="45" t="s">
        <v>276</v>
      </c>
      <c r="F361" s="45" t="s">
        <v>267</v>
      </c>
      <c r="G361" s="46" t="s">
        <v>282</v>
      </c>
      <c r="H361" s="46">
        <v>11292</v>
      </c>
      <c r="I361" s="45" t="s">
        <v>495</v>
      </c>
      <c r="J361" s="24">
        <v>0</v>
      </c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v>0</v>
      </c>
      <c r="W361" s="23">
        <f>+Ene!N361+Feb!N361+Mar!N361+Abr!N361+May!N361+Jun!N361+Jul!N361+Ago!N361+Set!N361+Oct!N361+Nov!N361+Dic!N361</f>
        <v>0</v>
      </c>
      <c r="X361" s="42">
        <f t="shared" si="77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8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9"/>
        <v>0</v>
      </c>
      <c r="AE361" s="24">
        <v>0</v>
      </c>
      <c r="AF361" s="24">
        <f>+Ene!Q361+Feb!Q361+Mar!Q361+Abr!Q361+May!Q361+Jun!Q361+Jul!Q361+Ago!Q361+Set!Q361+Oct!Q361+Nov!Q361+Dic!Q361</f>
        <v>0</v>
      </c>
      <c r="AG361" s="33">
        <f t="shared" si="80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1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24">
        <v>0</v>
      </c>
      <c r="AN361" s="24">
        <f>+Ene!U361+Feb!U361+Mar!U361+Abr!U361+May!U361+Jun!U361+Jul!U361+Ago!U361+Set!U361+Oct!U361+Nov!U361+Dic!U361</f>
        <v>0</v>
      </c>
      <c r="AO361" s="33">
        <f t="shared" si="82"/>
        <v>0</v>
      </c>
      <c r="AP361" s="24">
        <f t="shared" si="83"/>
        <v>0</v>
      </c>
      <c r="AQ361" s="24">
        <f>+Ene!V361+Feb!V361+Mar!V361+Abr!V361+May!V361+Jun!V361+Jul!V361+Ago!V361+Set!V361+Oct!V361+Nov!V361+Dic!V361</f>
        <v>0</v>
      </c>
      <c r="AR361" s="33">
        <f t="shared" si="84"/>
        <v>0</v>
      </c>
      <c r="AS361" s="24">
        <f t="shared" si="85"/>
        <v>0</v>
      </c>
      <c r="AT361" s="24">
        <f>+Ene!W361+Feb!W361+Mar!W361+Abr!W361+May!W361+Jun!W361+Jul!W361+Ago!W361+Set!W361+Oct!W361+Nov!W361+Dic!W361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484</v>
      </c>
      <c r="E362" s="45" t="s">
        <v>276</v>
      </c>
      <c r="F362" s="45" t="s">
        <v>267</v>
      </c>
      <c r="G362" s="46" t="s">
        <v>282</v>
      </c>
      <c r="H362" s="46">
        <v>11369</v>
      </c>
      <c r="I362" s="45" t="s">
        <v>496</v>
      </c>
      <c r="J362" s="24">
        <v>0</v>
      </c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v>0</v>
      </c>
      <c r="W362" s="23">
        <f>+Ene!N362+Feb!N362+Mar!N362+Abr!N362+May!N362+Jun!N362+Jul!N362+Ago!N362+Set!N362+Oct!N362+Nov!N362+Dic!N362</f>
        <v>0</v>
      </c>
      <c r="X362" s="42">
        <f t="shared" si="77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8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9"/>
        <v>0</v>
      </c>
      <c r="AE362" s="24">
        <v>0</v>
      </c>
      <c r="AF362" s="24">
        <f>+Ene!Q362+Feb!Q362+Mar!Q362+Abr!Q362+May!Q362+Jun!Q362+Jul!Q362+Ago!Q362+Set!Q362+Oct!Q362+Nov!Q362+Dic!Q362</f>
        <v>0</v>
      </c>
      <c r="AG362" s="33">
        <f t="shared" si="80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1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24">
        <v>0</v>
      </c>
      <c r="AN362" s="24">
        <f>+Ene!U362+Feb!U362+Mar!U362+Abr!U362+May!U362+Jun!U362+Jul!U362+Ago!U362+Set!U362+Oct!U362+Nov!U362+Dic!U362</f>
        <v>0</v>
      </c>
      <c r="AO362" s="33">
        <f t="shared" si="82"/>
        <v>0</v>
      </c>
      <c r="AP362" s="24">
        <f t="shared" si="83"/>
        <v>0</v>
      </c>
      <c r="AQ362" s="24">
        <f>+Ene!V362+Feb!V362+Mar!V362+Abr!V362+May!V362+Jun!V362+Jul!V362+Ago!V362+Set!V362+Oct!V362+Nov!V362+Dic!V362</f>
        <v>0</v>
      </c>
      <c r="AR362" s="33">
        <f t="shared" si="84"/>
        <v>0</v>
      </c>
      <c r="AS362" s="24">
        <f t="shared" si="85"/>
        <v>0</v>
      </c>
      <c r="AT362" s="24">
        <f>+Ene!W362+Feb!W362+Mar!W362+Abr!W362+May!W362+Jun!W362+Jul!W362+Ago!W362+Set!W362+Oct!W362+Nov!W362+Dic!W362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484</v>
      </c>
      <c r="E363" s="45" t="s">
        <v>276</v>
      </c>
      <c r="F363" s="45" t="s">
        <v>267</v>
      </c>
      <c r="G363" s="46" t="s">
        <v>282</v>
      </c>
      <c r="H363" s="46">
        <v>11379</v>
      </c>
      <c r="I363" s="45" t="s">
        <v>497</v>
      </c>
      <c r="J363" s="24">
        <v>0</v>
      </c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v>0</v>
      </c>
      <c r="W363" s="23">
        <f>+Ene!N363+Feb!N363+Mar!N363+Abr!N363+May!N363+Jun!N363+Jul!N363+Ago!N363+Set!N363+Oct!N363+Nov!N363+Dic!N363</f>
        <v>0</v>
      </c>
      <c r="X363" s="42">
        <f t="shared" si="77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8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9"/>
        <v>0</v>
      </c>
      <c r="AE363" s="24">
        <v>0</v>
      </c>
      <c r="AF363" s="24">
        <f>+Ene!Q363+Feb!Q363+Mar!Q363+Abr!Q363+May!Q363+Jun!Q363+Jul!Q363+Ago!Q363+Set!Q363+Oct!Q363+Nov!Q363+Dic!Q363</f>
        <v>0</v>
      </c>
      <c r="AG363" s="33">
        <f t="shared" si="80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1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24">
        <v>0</v>
      </c>
      <c r="AN363" s="24">
        <f>+Ene!U363+Feb!U363+Mar!U363+Abr!U363+May!U363+Jun!U363+Jul!U363+Ago!U363+Set!U363+Oct!U363+Nov!U363+Dic!U363</f>
        <v>0</v>
      </c>
      <c r="AO363" s="33">
        <f t="shared" si="82"/>
        <v>0</v>
      </c>
      <c r="AP363" s="24">
        <f t="shared" si="83"/>
        <v>0</v>
      </c>
      <c r="AQ363" s="24">
        <f>+Ene!V363+Feb!V363+Mar!V363+Abr!V363+May!V363+Jun!V363+Jul!V363+Ago!V363+Set!V363+Oct!V363+Nov!V363+Dic!V363</f>
        <v>0</v>
      </c>
      <c r="AR363" s="33">
        <f t="shared" si="84"/>
        <v>0</v>
      </c>
      <c r="AS363" s="24">
        <f t="shared" si="85"/>
        <v>0</v>
      </c>
      <c r="AT363" s="24">
        <f>+Ene!W363+Feb!W363+Mar!W363+Abr!W363+May!W363+Jun!W363+Jul!W363+Ago!W363+Set!W363+Oct!W363+Nov!W363+Dic!W363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484</v>
      </c>
      <c r="E364" s="45" t="s">
        <v>276</v>
      </c>
      <c r="F364" s="45" t="s">
        <v>267</v>
      </c>
      <c r="G364" s="46" t="s">
        <v>282</v>
      </c>
      <c r="H364" s="46">
        <v>11386</v>
      </c>
      <c r="I364" s="45" t="s">
        <v>498</v>
      </c>
      <c r="J364" s="24">
        <v>0</v>
      </c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v>0</v>
      </c>
      <c r="W364" s="23">
        <f>+Ene!N364+Feb!N364+Mar!N364+Abr!N364+May!N364+Jun!N364+Jul!N364+Ago!N364+Set!N364+Oct!N364+Nov!N364+Dic!N364</f>
        <v>0</v>
      </c>
      <c r="X364" s="42">
        <f t="shared" si="77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8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9"/>
        <v>0</v>
      </c>
      <c r="AE364" s="24">
        <v>0</v>
      </c>
      <c r="AF364" s="24">
        <f>+Ene!Q364+Feb!Q364+Mar!Q364+Abr!Q364+May!Q364+Jun!Q364+Jul!Q364+Ago!Q364+Set!Q364+Oct!Q364+Nov!Q364+Dic!Q364</f>
        <v>0</v>
      </c>
      <c r="AG364" s="33">
        <f t="shared" si="80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1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24">
        <v>0</v>
      </c>
      <c r="AN364" s="24">
        <f>+Ene!U364+Feb!U364+Mar!U364+Abr!U364+May!U364+Jun!U364+Jul!U364+Ago!U364+Set!U364+Oct!U364+Nov!U364+Dic!U364</f>
        <v>0</v>
      </c>
      <c r="AO364" s="33">
        <f t="shared" si="82"/>
        <v>0</v>
      </c>
      <c r="AP364" s="24">
        <f t="shared" si="83"/>
        <v>0</v>
      </c>
      <c r="AQ364" s="24">
        <f>+Ene!V364+Feb!V364+Mar!V364+Abr!V364+May!V364+Jun!V364+Jul!V364+Ago!V364+Set!V364+Oct!V364+Nov!V364+Dic!V364</f>
        <v>0</v>
      </c>
      <c r="AR364" s="33">
        <f t="shared" si="84"/>
        <v>0</v>
      </c>
      <c r="AS364" s="24">
        <f t="shared" si="85"/>
        <v>0</v>
      </c>
      <c r="AT364" s="24">
        <f>+Ene!W364+Feb!W364+Mar!W364+Abr!W364+May!W364+Jun!W364+Jul!W364+Ago!W364+Set!W364+Oct!W364+Nov!W364+Dic!W364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484</v>
      </c>
      <c r="E365" s="45" t="s">
        <v>103</v>
      </c>
      <c r="F365" s="45" t="s">
        <v>484</v>
      </c>
      <c r="G365" s="46" t="s">
        <v>282</v>
      </c>
      <c r="H365" s="46">
        <v>11397</v>
      </c>
      <c r="I365" s="45" t="s">
        <v>499</v>
      </c>
      <c r="J365" s="24">
        <v>0</v>
      </c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v>0</v>
      </c>
      <c r="W365" s="23">
        <f>+Ene!N365+Feb!N365+Mar!N365+Abr!N365+May!N365+Jun!N365+Jul!N365+Ago!N365+Set!N365+Oct!N365+Nov!N365+Dic!N365</f>
        <v>0</v>
      </c>
      <c r="X365" s="42">
        <f t="shared" si="77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8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9"/>
        <v>0</v>
      </c>
      <c r="AE365" s="24">
        <v>0</v>
      </c>
      <c r="AF365" s="24">
        <f>+Ene!Q365+Feb!Q365+Mar!Q365+Abr!Q365+May!Q365+Jun!Q365+Jul!Q365+Ago!Q365+Set!Q365+Oct!Q365+Nov!Q365+Dic!Q365</f>
        <v>0</v>
      </c>
      <c r="AG365" s="33">
        <f t="shared" si="80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1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24">
        <v>0</v>
      </c>
      <c r="AN365" s="24">
        <f>+Ene!U365+Feb!U365+Mar!U365+Abr!U365+May!U365+Jun!U365+Jul!U365+Ago!U365+Set!U365+Oct!U365+Nov!U365+Dic!U365</f>
        <v>0</v>
      </c>
      <c r="AO365" s="33">
        <f t="shared" si="82"/>
        <v>0</v>
      </c>
      <c r="AP365" s="24">
        <f t="shared" si="83"/>
        <v>0</v>
      </c>
      <c r="AQ365" s="24">
        <f>+Ene!V365+Feb!V365+Mar!V365+Abr!V365+May!V365+Jun!V365+Jul!V365+Ago!V365+Set!V365+Oct!V365+Nov!V365+Dic!V365</f>
        <v>0</v>
      </c>
      <c r="AR365" s="33">
        <f t="shared" si="84"/>
        <v>0</v>
      </c>
      <c r="AS365" s="24">
        <f t="shared" si="85"/>
        <v>0</v>
      </c>
      <c r="AT365" s="24">
        <f>+Ene!W365+Feb!W365+Mar!W365+Abr!W365+May!W365+Jun!W365+Jul!W365+Ago!W365+Set!W365+Oct!W365+Nov!W365+Dic!W365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484</v>
      </c>
      <c r="E366" s="45" t="s">
        <v>276</v>
      </c>
      <c r="F366" s="45" t="s">
        <v>267</v>
      </c>
      <c r="G366" s="46" t="s">
        <v>282</v>
      </c>
      <c r="H366" s="46">
        <v>11403</v>
      </c>
      <c r="I366" s="45" t="s">
        <v>500</v>
      </c>
      <c r="J366" s="24">
        <v>0</v>
      </c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v>0</v>
      </c>
      <c r="W366" s="23">
        <f>+Ene!N366+Feb!N366+Mar!N366+Abr!N366+May!N366+Jun!N366+Jul!N366+Ago!N366+Set!N366+Oct!N366+Nov!N366+Dic!N366</f>
        <v>0</v>
      </c>
      <c r="X366" s="42">
        <f t="shared" si="77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8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9"/>
        <v>0</v>
      </c>
      <c r="AE366" s="24">
        <v>0</v>
      </c>
      <c r="AF366" s="24">
        <f>+Ene!Q366+Feb!Q366+Mar!Q366+Abr!Q366+May!Q366+Jun!Q366+Jul!Q366+Ago!Q366+Set!Q366+Oct!Q366+Nov!Q366+Dic!Q366</f>
        <v>0</v>
      </c>
      <c r="AG366" s="33">
        <f t="shared" si="80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1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24">
        <v>0</v>
      </c>
      <c r="AN366" s="24">
        <f>+Ene!U366+Feb!U366+Mar!U366+Abr!U366+May!U366+Jun!U366+Jul!U366+Ago!U366+Set!U366+Oct!U366+Nov!U366+Dic!U366</f>
        <v>0</v>
      </c>
      <c r="AO366" s="33">
        <f t="shared" si="82"/>
        <v>0</v>
      </c>
      <c r="AP366" s="24">
        <f t="shared" si="83"/>
        <v>0</v>
      </c>
      <c r="AQ366" s="24">
        <f>+Ene!V366+Feb!V366+Mar!V366+Abr!V366+May!V366+Jun!V366+Jul!V366+Ago!V366+Set!V366+Oct!V366+Nov!V366+Dic!V366</f>
        <v>0</v>
      </c>
      <c r="AR366" s="33">
        <f t="shared" si="84"/>
        <v>0</v>
      </c>
      <c r="AS366" s="24">
        <f t="shared" si="85"/>
        <v>0</v>
      </c>
      <c r="AT366" s="24">
        <f>+Ene!W366+Feb!W366+Mar!W366+Abr!W366+May!W366+Jun!W366+Jul!W366+Ago!W366+Set!W366+Oct!W366+Nov!W366+Dic!W366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484</v>
      </c>
      <c r="E367" s="45" t="s">
        <v>276</v>
      </c>
      <c r="F367" s="45" t="s">
        <v>267</v>
      </c>
      <c r="G367" s="46" t="s">
        <v>282</v>
      </c>
      <c r="H367" s="46">
        <v>11405</v>
      </c>
      <c r="I367" s="45" t="s">
        <v>501</v>
      </c>
      <c r="J367" s="24">
        <v>0</v>
      </c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v>0</v>
      </c>
      <c r="W367" s="23">
        <f>+Ene!N367+Feb!N367+Mar!N367+Abr!N367+May!N367+Jun!N367+Jul!N367+Ago!N367+Set!N367+Oct!N367+Nov!N367+Dic!N367</f>
        <v>0</v>
      </c>
      <c r="X367" s="42">
        <f t="shared" si="77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8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9"/>
        <v>0</v>
      </c>
      <c r="AE367" s="24">
        <v>0</v>
      </c>
      <c r="AF367" s="24">
        <f>+Ene!Q367+Feb!Q367+Mar!Q367+Abr!Q367+May!Q367+Jun!Q367+Jul!Q367+Ago!Q367+Set!Q367+Oct!Q367+Nov!Q367+Dic!Q367</f>
        <v>0</v>
      </c>
      <c r="AG367" s="33">
        <f t="shared" si="80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1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24">
        <v>0</v>
      </c>
      <c r="AN367" s="24">
        <f>+Ene!U367+Feb!U367+Mar!U367+Abr!U367+May!U367+Jun!U367+Jul!U367+Ago!U367+Set!U367+Oct!U367+Nov!U367+Dic!U367</f>
        <v>0</v>
      </c>
      <c r="AO367" s="33">
        <f t="shared" si="82"/>
        <v>0</v>
      </c>
      <c r="AP367" s="24">
        <f t="shared" si="83"/>
        <v>0</v>
      </c>
      <c r="AQ367" s="24">
        <f>+Ene!V367+Feb!V367+Mar!V367+Abr!V367+May!V367+Jun!V367+Jul!V367+Ago!V367+Set!V367+Oct!V367+Nov!V367+Dic!V367</f>
        <v>0</v>
      </c>
      <c r="AR367" s="33">
        <f t="shared" si="84"/>
        <v>0</v>
      </c>
      <c r="AS367" s="24">
        <f t="shared" si="85"/>
        <v>0</v>
      </c>
      <c r="AT367" s="24">
        <f>+Ene!W367+Feb!W367+Mar!W367+Abr!W367+May!W367+Jun!W367+Jul!W367+Ago!W367+Set!W367+Oct!W367+Nov!W367+Dic!W367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484</v>
      </c>
      <c r="E368" s="45" t="s">
        <v>258</v>
      </c>
      <c r="F368" s="45" t="s">
        <v>484</v>
      </c>
      <c r="G368" s="46" t="s">
        <v>282</v>
      </c>
      <c r="H368" s="46">
        <v>11408</v>
      </c>
      <c r="I368" s="45" t="s">
        <v>502</v>
      </c>
      <c r="J368" s="24">
        <v>0</v>
      </c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v>0</v>
      </c>
      <c r="W368" s="23">
        <f>+Ene!N368+Feb!N368+Mar!N368+Abr!N368+May!N368+Jun!N368+Jul!N368+Ago!N368+Set!N368+Oct!N368+Nov!N368+Dic!N368</f>
        <v>0</v>
      </c>
      <c r="X368" s="42">
        <f t="shared" si="77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8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9"/>
        <v>0</v>
      </c>
      <c r="AE368" s="24">
        <v>0</v>
      </c>
      <c r="AF368" s="24">
        <f>+Ene!Q368+Feb!Q368+Mar!Q368+Abr!Q368+May!Q368+Jun!Q368+Jul!Q368+Ago!Q368+Set!Q368+Oct!Q368+Nov!Q368+Dic!Q368</f>
        <v>0</v>
      </c>
      <c r="AG368" s="33">
        <f t="shared" si="80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1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24">
        <v>0</v>
      </c>
      <c r="AN368" s="24">
        <f>+Ene!U368+Feb!U368+Mar!U368+Abr!U368+May!U368+Jun!U368+Jul!U368+Ago!U368+Set!U368+Oct!U368+Nov!U368+Dic!U368</f>
        <v>0</v>
      </c>
      <c r="AO368" s="33">
        <f t="shared" si="82"/>
        <v>0</v>
      </c>
      <c r="AP368" s="24">
        <f t="shared" si="83"/>
        <v>0</v>
      </c>
      <c r="AQ368" s="24">
        <f>+Ene!V368+Feb!V368+Mar!V368+Abr!V368+May!V368+Jun!V368+Jul!V368+Ago!V368+Set!V368+Oct!V368+Nov!V368+Dic!V368</f>
        <v>0</v>
      </c>
      <c r="AR368" s="33">
        <f t="shared" si="84"/>
        <v>0</v>
      </c>
      <c r="AS368" s="24">
        <f t="shared" si="85"/>
        <v>0</v>
      </c>
      <c r="AT368" s="24">
        <f>+Ene!W368+Feb!W368+Mar!W368+Abr!W368+May!W368+Jun!W368+Jul!W368+Ago!W368+Set!W368+Oct!W368+Nov!W368+Dic!W368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484</v>
      </c>
      <c r="E369" s="45" t="s">
        <v>276</v>
      </c>
      <c r="F369" s="45" t="s">
        <v>267</v>
      </c>
      <c r="G369" s="46" t="s">
        <v>279</v>
      </c>
      <c r="H369" s="46">
        <v>11409</v>
      </c>
      <c r="I369" s="45" t="s">
        <v>503</v>
      </c>
      <c r="J369" s="24">
        <v>0</v>
      </c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v>0</v>
      </c>
      <c r="W369" s="23">
        <f>+Ene!N369+Feb!N369+Mar!N369+Abr!N369+May!N369+Jun!N369+Jul!N369+Ago!N369+Set!N369+Oct!N369+Nov!N369+Dic!N369</f>
        <v>0</v>
      </c>
      <c r="X369" s="42">
        <f t="shared" si="77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8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9"/>
        <v>0</v>
      </c>
      <c r="AE369" s="24">
        <v>0</v>
      </c>
      <c r="AF369" s="24">
        <f>+Ene!Q369+Feb!Q369+Mar!Q369+Abr!Q369+May!Q369+Jun!Q369+Jul!Q369+Ago!Q369+Set!Q369+Oct!Q369+Nov!Q369+Dic!Q369</f>
        <v>0</v>
      </c>
      <c r="AG369" s="33">
        <f t="shared" si="80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1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24">
        <v>0</v>
      </c>
      <c r="AN369" s="24">
        <f>+Ene!U369+Feb!U369+Mar!U369+Abr!U369+May!U369+Jun!U369+Jul!U369+Ago!U369+Set!U369+Oct!U369+Nov!U369+Dic!U369</f>
        <v>0</v>
      </c>
      <c r="AO369" s="33">
        <f t="shared" si="82"/>
        <v>0</v>
      </c>
      <c r="AP369" s="24">
        <f t="shared" si="83"/>
        <v>0</v>
      </c>
      <c r="AQ369" s="24">
        <f>+Ene!V369+Feb!V369+Mar!V369+Abr!V369+May!V369+Jun!V369+Jul!V369+Ago!V369+Set!V369+Oct!V369+Nov!V369+Dic!V369</f>
        <v>0</v>
      </c>
      <c r="AR369" s="33">
        <f t="shared" si="84"/>
        <v>0</v>
      </c>
      <c r="AS369" s="24">
        <f t="shared" si="85"/>
        <v>0</v>
      </c>
      <c r="AT369" s="24">
        <f>+Ene!W369+Feb!W369+Mar!W369+Abr!W369+May!W369+Jun!W369+Jul!W369+Ago!W369+Set!W369+Oct!W369+Nov!W369+Dic!W369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484</v>
      </c>
      <c r="E370" s="45" t="s">
        <v>276</v>
      </c>
      <c r="F370" s="45" t="s">
        <v>267</v>
      </c>
      <c r="G370" s="46" t="s">
        <v>289</v>
      </c>
      <c r="H370" s="46">
        <v>11423</v>
      </c>
      <c r="I370" s="45" t="s">
        <v>504</v>
      </c>
      <c r="J370" s="24">
        <v>0</v>
      </c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v>0</v>
      </c>
      <c r="W370" s="23">
        <f>+Ene!N370+Feb!N370+Mar!N370+Abr!N370+May!N370+Jun!N370+Jul!N370+Ago!N370+Set!N370+Oct!N370+Nov!N370+Dic!N370</f>
        <v>0</v>
      </c>
      <c r="X370" s="42">
        <f t="shared" si="77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8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9"/>
        <v>0</v>
      </c>
      <c r="AE370" s="24">
        <v>0</v>
      </c>
      <c r="AF370" s="24">
        <f>+Ene!Q370+Feb!Q370+Mar!Q370+Abr!Q370+May!Q370+Jun!Q370+Jul!Q370+Ago!Q370+Set!Q370+Oct!Q370+Nov!Q370+Dic!Q370</f>
        <v>0</v>
      </c>
      <c r="AG370" s="33">
        <f t="shared" si="80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1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24">
        <v>0</v>
      </c>
      <c r="AN370" s="24">
        <f>+Ene!U370+Feb!U370+Mar!U370+Abr!U370+May!U370+Jun!U370+Jul!U370+Ago!U370+Set!U370+Oct!U370+Nov!U370+Dic!U370</f>
        <v>0</v>
      </c>
      <c r="AO370" s="33">
        <f t="shared" si="82"/>
        <v>0</v>
      </c>
      <c r="AP370" s="24">
        <f t="shared" si="83"/>
        <v>0</v>
      </c>
      <c r="AQ370" s="24">
        <f>+Ene!V370+Feb!V370+Mar!V370+Abr!V370+May!V370+Jun!V370+Jul!V370+Ago!V370+Set!V370+Oct!V370+Nov!V370+Dic!V370</f>
        <v>0</v>
      </c>
      <c r="AR370" s="33">
        <f t="shared" si="84"/>
        <v>0</v>
      </c>
      <c r="AS370" s="24">
        <f t="shared" si="85"/>
        <v>0</v>
      </c>
      <c r="AT370" s="24">
        <f>+Ene!W370+Feb!W370+Mar!W370+Abr!W370+May!W370+Jun!W370+Jul!W370+Ago!W370+Set!W370+Oct!W370+Nov!W370+Dic!W370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484</v>
      </c>
      <c r="E371" s="45" t="s">
        <v>276</v>
      </c>
      <c r="F371" s="45" t="s">
        <v>267</v>
      </c>
      <c r="G371" s="46" t="s">
        <v>242</v>
      </c>
      <c r="H371" s="46">
        <v>11424</v>
      </c>
      <c r="I371" s="45" t="s">
        <v>505</v>
      </c>
      <c r="J371" s="24">
        <v>0</v>
      </c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v>0</v>
      </c>
      <c r="W371" s="23">
        <f>+Ene!N371+Feb!N371+Mar!N371+Abr!N371+May!N371+Jun!N371+Jul!N371+Ago!N371+Set!N371+Oct!N371+Nov!N371+Dic!N371</f>
        <v>0</v>
      </c>
      <c r="X371" s="42">
        <f t="shared" si="77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8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9"/>
        <v>0</v>
      </c>
      <c r="AE371" s="24">
        <v>0</v>
      </c>
      <c r="AF371" s="24">
        <f>+Ene!Q371+Feb!Q371+Mar!Q371+Abr!Q371+May!Q371+Jun!Q371+Jul!Q371+Ago!Q371+Set!Q371+Oct!Q371+Nov!Q371+Dic!Q371</f>
        <v>0</v>
      </c>
      <c r="AG371" s="33">
        <f t="shared" si="80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1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24">
        <v>0</v>
      </c>
      <c r="AN371" s="24">
        <f>+Ene!U371+Feb!U371+Mar!U371+Abr!U371+May!U371+Jun!U371+Jul!U371+Ago!U371+Set!U371+Oct!U371+Nov!U371+Dic!U371</f>
        <v>0</v>
      </c>
      <c r="AO371" s="33">
        <f t="shared" si="82"/>
        <v>0</v>
      </c>
      <c r="AP371" s="24">
        <f t="shared" si="83"/>
        <v>0</v>
      </c>
      <c r="AQ371" s="24">
        <f>+Ene!V371+Feb!V371+Mar!V371+Abr!V371+May!V371+Jun!V371+Jul!V371+Ago!V371+Set!V371+Oct!V371+Nov!V371+Dic!V371</f>
        <v>0</v>
      </c>
      <c r="AR371" s="33">
        <f t="shared" si="84"/>
        <v>0</v>
      </c>
      <c r="AS371" s="24">
        <f t="shared" si="85"/>
        <v>0</v>
      </c>
      <c r="AT371" s="24">
        <f>+Ene!W371+Feb!W371+Mar!W371+Abr!W371+May!W371+Jun!W371+Jul!W371+Ago!W371+Set!W371+Oct!W371+Nov!W371+Dic!W371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315</v>
      </c>
      <c r="B372" s="45" t="s">
        <v>143</v>
      </c>
      <c r="C372" s="46">
        <v>0</v>
      </c>
      <c r="D372" s="45" t="s">
        <v>484</v>
      </c>
      <c r="E372" s="45" t="s">
        <v>103</v>
      </c>
      <c r="F372" s="45" t="s">
        <v>484</v>
      </c>
      <c r="G372" s="46" t="s">
        <v>282</v>
      </c>
      <c r="H372" s="46">
        <v>11556</v>
      </c>
      <c r="I372" s="45" t="s">
        <v>506</v>
      </c>
      <c r="J372" s="24">
        <v>0</v>
      </c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v>0</v>
      </c>
      <c r="W372" s="23">
        <f>+Ene!N372+Feb!N372+Mar!N372+Abr!N372+May!N372+Jun!N372+Jul!N372+Ago!N372+Set!N372+Oct!N372+Nov!N372+Dic!N372</f>
        <v>0</v>
      </c>
      <c r="X372" s="42">
        <f t="shared" si="77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8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9"/>
        <v>0</v>
      </c>
      <c r="AE372" s="24">
        <v>0</v>
      </c>
      <c r="AF372" s="24">
        <f>+Ene!Q372+Feb!Q372+Mar!Q372+Abr!Q372+May!Q372+Jun!Q372+Jul!Q372+Ago!Q372+Set!Q372+Oct!Q372+Nov!Q372+Dic!Q372</f>
        <v>0</v>
      </c>
      <c r="AG372" s="33">
        <f t="shared" si="80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1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24">
        <v>0</v>
      </c>
      <c r="AN372" s="24">
        <f>+Ene!U372+Feb!U372+Mar!U372+Abr!U372+May!U372+Jun!U372+Jul!U372+Ago!U372+Set!U372+Oct!U372+Nov!U372+Dic!U372</f>
        <v>0</v>
      </c>
      <c r="AO372" s="33">
        <f t="shared" si="82"/>
        <v>0</v>
      </c>
      <c r="AP372" s="24">
        <f t="shared" si="83"/>
        <v>0</v>
      </c>
      <c r="AQ372" s="24">
        <f>+Ene!V372+Feb!V372+Mar!V372+Abr!V372+May!V372+Jun!V372+Jul!V372+Ago!V372+Set!V372+Oct!V372+Nov!V372+Dic!V372</f>
        <v>0</v>
      </c>
      <c r="AR372" s="33">
        <f t="shared" si="84"/>
        <v>0</v>
      </c>
      <c r="AS372" s="24">
        <f t="shared" si="85"/>
        <v>0</v>
      </c>
      <c r="AT372" s="24">
        <f>+Ene!W372+Feb!W372+Mar!W372+Abr!W372+May!W372+Jun!W372+Jul!W372+Ago!W372+Set!W372+Oct!W372+Nov!W372+Dic!W372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372</v>
      </c>
      <c r="E373" s="45" t="s">
        <v>234</v>
      </c>
      <c r="F373" s="45" t="s">
        <v>218</v>
      </c>
      <c r="G373" s="46" t="s">
        <v>284</v>
      </c>
      <c r="H373" s="46">
        <v>11579</v>
      </c>
      <c r="I373" s="45" t="s">
        <v>507</v>
      </c>
      <c r="J373" s="24">
        <v>11.54109574784542</v>
      </c>
      <c r="K373" s="27">
        <f>+Ene!J373+Feb!J373+Mar!J373+Abr!J373+May!J373+Jun!J373+Jul!J373+Ago!J373+Set!J373+Oct!J373+Nov!J373+Dic!J373</f>
        <v>1</v>
      </c>
      <c r="L373" s="33">
        <f t="shared" si="73"/>
        <v>8.6646885343333846</v>
      </c>
      <c r="M373" s="37">
        <v>13</v>
      </c>
      <c r="N373" s="24">
        <f>+Ene!K373+Feb!K373+Mar!K373+Abr!K373+May!K373+Jun!K373+Jul!K373+Ago!K373+Set!K373+Oct!K373+Nov!K373+Dic!K373</f>
        <v>1</v>
      </c>
      <c r="O373" s="33">
        <f t="shared" si="74"/>
        <v>7.6923076923076925</v>
      </c>
      <c r="P373" s="37">
        <v>12.536471995712679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16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v>0</v>
      </c>
      <c r="W373" s="23">
        <f>+Ene!N373+Feb!N373+Mar!N373+Abr!N373+May!N373+Jun!N373+Jul!N373+Ago!N373+Set!N373+Oct!N373+Nov!N373+Dic!N373</f>
        <v>0</v>
      </c>
      <c r="X373" s="42">
        <f t="shared" si="77"/>
        <v>0</v>
      </c>
      <c r="Y373" s="37">
        <v>37.077567743558099</v>
      </c>
      <c r="Z373" s="24">
        <f>+Ene!O373+Feb!O373+Mar!O373+Abr!O373+May!O373+Jun!O373+Jul!O373+Ago!O373+Set!O373+Oct!O373+Nov!O373+Dic!O373</f>
        <v>1</v>
      </c>
      <c r="AA373" s="33">
        <f t="shared" si="78"/>
        <v>2.6970485413616192</v>
      </c>
      <c r="AB373" s="37">
        <v>37.077567743558099</v>
      </c>
      <c r="AC373" s="24">
        <f>+Ene!P373+Feb!P373+Mar!P373+Abr!P373+May!P373+Jun!P373+Jul!P373+Ago!P373+Set!P373+Oct!P373+Nov!P373+Dic!P373</f>
        <v>1</v>
      </c>
      <c r="AD373" s="33">
        <f t="shared" si="79"/>
        <v>2.6970485413616192</v>
      </c>
      <c r="AE373" s="24">
        <v>11.54109574784542</v>
      </c>
      <c r="AF373" s="24">
        <f>+Ene!Q373+Feb!Q373+Mar!Q373+Abr!Q373+May!Q373+Jun!Q373+Jul!Q373+Ago!Q373+Set!Q373+Oct!Q373+Nov!Q373+Dic!Q373</f>
        <v>0</v>
      </c>
      <c r="AG373" s="33">
        <f t="shared" si="80"/>
        <v>0</v>
      </c>
      <c r="AH373" s="37">
        <v>54.072943991425362</v>
      </c>
      <c r="AI373" s="24">
        <f>+Ene!R373+Feb!R373+Mar!R373+Abr!R373+May!R373+Jun!R373+Jul!R373+Ago!R373+Set!R373+Oct!R373+Nov!R373+Dic!R373</f>
        <v>0</v>
      </c>
      <c r="AJ373" s="33">
        <f t="shared" si="81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24">
        <v>37.077567743558099</v>
      </c>
      <c r="AN373" s="24">
        <f>+Ene!U373+Feb!U373+Mar!U373+Abr!U373+May!U373+Jun!U373+Jul!U373+Ago!U373+Set!U373+Oct!U373+Nov!U373+Dic!U373</f>
        <v>2</v>
      </c>
      <c r="AO373" s="33">
        <f t="shared" si="82"/>
        <v>5.3940970827232384</v>
      </c>
      <c r="AP373" s="24">
        <f t="shared" si="83"/>
        <v>2</v>
      </c>
      <c r="AQ373" s="24">
        <f>+Ene!V373+Feb!V373+Mar!V373+Abr!V373+May!V373+Jun!V373+Jul!V373+Ago!V373+Set!V373+Oct!V373+Nov!V373+Dic!V373</f>
        <v>0</v>
      </c>
      <c r="AR373" s="33">
        <f t="shared" si="84"/>
        <v>0</v>
      </c>
      <c r="AS373" s="24">
        <f t="shared" si="85"/>
        <v>2</v>
      </c>
      <c r="AT373" s="24">
        <f>+Ene!W373+Feb!W373+Mar!W373+Abr!W373+May!W373+Jun!W373+Jul!W373+Ago!W373+Set!W373+Oct!W373+Nov!W373+Dic!W373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484</v>
      </c>
      <c r="E374" s="45" t="s">
        <v>276</v>
      </c>
      <c r="F374" s="45" t="s">
        <v>267</v>
      </c>
      <c r="G374" s="46" t="s">
        <v>486</v>
      </c>
      <c r="H374" s="46">
        <v>11595</v>
      </c>
      <c r="I374" s="45" t="s">
        <v>508</v>
      </c>
      <c r="J374" s="24">
        <v>0</v>
      </c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v>0</v>
      </c>
      <c r="W374" s="23">
        <f>+Ene!N374+Feb!N374+Mar!N374+Abr!N374+May!N374+Jun!N374+Jul!N374+Ago!N374+Set!N374+Oct!N374+Nov!N374+Dic!N374</f>
        <v>0</v>
      </c>
      <c r="X374" s="42">
        <f t="shared" si="77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8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9"/>
        <v>0</v>
      </c>
      <c r="AE374" s="24">
        <v>0</v>
      </c>
      <c r="AF374" s="24">
        <f>+Ene!Q374+Feb!Q374+Mar!Q374+Abr!Q374+May!Q374+Jun!Q374+Jul!Q374+Ago!Q374+Set!Q374+Oct!Q374+Nov!Q374+Dic!Q374</f>
        <v>0</v>
      </c>
      <c r="AG374" s="33">
        <f t="shared" si="80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1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24">
        <v>0</v>
      </c>
      <c r="AN374" s="24">
        <f>+Ene!U374+Feb!U374+Mar!U374+Abr!U374+May!U374+Jun!U374+Jul!U374+Ago!U374+Set!U374+Oct!U374+Nov!U374+Dic!U374</f>
        <v>0</v>
      </c>
      <c r="AO374" s="33">
        <f t="shared" si="82"/>
        <v>0</v>
      </c>
      <c r="AP374" s="24">
        <f t="shared" si="83"/>
        <v>0</v>
      </c>
      <c r="AQ374" s="24">
        <f>+Ene!V374+Feb!V374+Mar!V374+Abr!V374+May!V374+Jun!V374+Jul!V374+Ago!V374+Set!V374+Oct!V374+Nov!V374+Dic!V374</f>
        <v>0</v>
      </c>
      <c r="AR374" s="33">
        <f t="shared" si="84"/>
        <v>0</v>
      </c>
      <c r="AS374" s="24">
        <f t="shared" si="85"/>
        <v>0</v>
      </c>
      <c r="AT374" s="24">
        <f>+Ene!W374+Feb!W374+Mar!W374+Abr!W374+May!W374+Jun!W374+Jul!W374+Ago!W374+Set!W374+Oct!W374+Nov!W374+Dic!W374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484</v>
      </c>
      <c r="E375" s="45" t="s">
        <v>276</v>
      </c>
      <c r="F375" s="45" t="s">
        <v>267</v>
      </c>
      <c r="G375" s="46" t="s">
        <v>289</v>
      </c>
      <c r="H375" s="46">
        <v>11601</v>
      </c>
      <c r="I375" s="45" t="s">
        <v>509</v>
      </c>
      <c r="J375" s="24">
        <v>0</v>
      </c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v>0</v>
      </c>
      <c r="W375" s="23">
        <f>+Ene!N375+Feb!N375+Mar!N375+Abr!N375+May!N375+Jun!N375+Jul!N375+Ago!N375+Set!N375+Oct!N375+Nov!N375+Dic!N375</f>
        <v>0</v>
      </c>
      <c r="X375" s="42">
        <f t="shared" si="77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8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9"/>
        <v>0</v>
      </c>
      <c r="AE375" s="24">
        <v>0</v>
      </c>
      <c r="AF375" s="24">
        <f>+Ene!Q375+Feb!Q375+Mar!Q375+Abr!Q375+May!Q375+Jun!Q375+Jul!Q375+Ago!Q375+Set!Q375+Oct!Q375+Nov!Q375+Dic!Q375</f>
        <v>0</v>
      </c>
      <c r="AG375" s="33">
        <f t="shared" si="80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1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24">
        <v>0</v>
      </c>
      <c r="AN375" s="24">
        <f>+Ene!U375+Feb!U375+Mar!U375+Abr!U375+May!U375+Jun!U375+Jul!U375+Ago!U375+Set!U375+Oct!U375+Nov!U375+Dic!U375</f>
        <v>0</v>
      </c>
      <c r="AO375" s="33">
        <f t="shared" si="82"/>
        <v>0</v>
      </c>
      <c r="AP375" s="24">
        <f t="shared" si="83"/>
        <v>0</v>
      </c>
      <c r="AQ375" s="24">
        <f>+Ene!V375+Feb!V375+Mar!V375+Abr!V375+May!V375+Jun!V375+Jul!V375+Ago!V375+Set!V375+Oct!V375+Nov!V375+Dic!V375</f>
        <v>0</v>
      </c>
      <c r="AR375" s="33">
        <f t="shared" si="84"/>
        <v>0</v>
      </c>
      <c r="AS375" s="24">
        <f t="shared" si="85"/>
        <v>0</v>
      </c>
      <c r="AT375" s="24">
        <f>+Ene!W375+Feb!W375+Mar!W375+Abr!W375+May!W375+Jun!W375+Jul!W375+Ago!W375+Set!W375+Oct!W375+Nov!W375+Dic!W375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484</v>
      </c>
      <c r="E376" s="45" t="s">
        <v>276</v>
      </c>
      <c r="F376" s="45" t="s">
        <v>267</v>
      </c>
      <c r="G376" s="46" t="s">
        <v>486</v>
      </c>
      <c r="H376" s="46">
        <v>11602</v>
      </c>
      <c r="I376" s="45" t="s">
        <v>510</v>
      </c>
      <c r="J376" s="24">
        <v>0</v>
      </c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v>0</v>
      </c>
      <c r="W376" s="23">
        <f>+Ene!N376+Feb!N376+Mar!N376+Abr!N376+May!N376+Jun!N376+Jul!N376+Ago!N376+Set!N376+Oct!N376+Nov!N376+Dic!N376</f>
        <v>0</v>
      </c>
      <c r="X376" s="42">
        <f t="shared" si="77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8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9"/>
        <v>0</v>
      </c>
      <c r="AE376" s="24">
        <v>0</v>
      </c>
      <c r="AF376" s="24">
        <f>+Ene!Q376+Feb!Q376+Mar!Q376+Abr!Q376+May!Q376+Jun!Q376+Jul!Q376+Ago!Q376+Set!Q376+Oct!Q376+Nov!Q376+Dic!Q376</f>
        <v>0</v>
      </c>
      <c r="AG376" s="33">
        <f t="shared" si="80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1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24">
        <v>0</v>
      </c>
      <c r="AN376" s="24">
        <f>+Ene!U376+Feb!U376+Mar!U376+Abr!U376+May!U376+Jun!U376+Jul!U376+Ago!U376+Set!U376+Oct!U376+Nov!U376+Dic!U376</f>
        <v>0</v>
      </c>
      <c r="AO376" s="33">
        <f t="shared" si="82"/>
        <v>0</v>
      </c>
      <c r="AP376" s="24">
        <f t="shared" si="83"/>
        <v>0</v>
      </c>
      <c r="AQ376" s="24">
        <f>+Ene!V376+Feb!V376+Mar!V376+Abr!V376+May!V376+Jun!V376+Jul!V376+Ago!V376+Set!V376+Oct!V376+Nov!V376+Dic!V376</f>
        <v>0</v>
      </c>
      <c r="AR376" s="33">
        <f t="shared" si="84"/>
        <v>0</v>
      </c>
      <c r="AS376" s="24">
        <f t="shared" si="85"/>
        <v>0</v>
      </c>
      <c r="AT376" s="24">
        <f>+Ene!W376+Feb!W376+Mar!W376+Abr!W376+May!W376+Jun!W376+Jul!W376+Ago!W376+Set!W376+Oct!W376+Nov!W376+Dic!W376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484</v>
      </c>
      <c r="E377" s="45" t="s">
        <v>276</v>
      </c>
      <c r="F377" s="45" t="s">
        <v>267</v>
      </c>
      <c r="G377" s="46" t="s">
        <v>486</v>
      </c>
      <c r="H377" s="46">
        <v>11623</v>
      </c>
      <c r="I377" s="45" t="s">
        <v>511</v>
      </c>
      <c r="J377" s="24">
        <v>0</v>
      </c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v>0</v>
      </c>
      <c r="W377" s="23">
        <f>+Ene!N377+Feb!N377+Mar!N377+Abr!N377+May!N377+Jun!N377+Jul!N377+Ago!N377+Set!N377+Oct!N377+Nov!N377+Dic!N377</f>
        <v>0</v>
      </c>
      <c r="X377" s="42">
        <f t="shared" si="77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8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9"/>
        <v>0</v>
      </c>
      <c r="AE377" s="24">
        <v>0</v>
      </c>
      <c r="AF377" s="24">
        <f>+Ene!Q377+Feb!Q377+Mar!Q377+Abr!Q377+May!Q377+Jun!Q377+Jul!Q377+Ago!Q377+Set!Q377+Oct!Q377+Nov!Q377+Dic!Q377</f>
        <v>0</v>
      </c>
      <c r="AG377" s="33">
        <f t="shared" si="80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1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24">
        <v>0</v>
      </c>
      <c r="AN377" s="24">
        <f>+Ene!U377+Feb!U377+Mar!U377+Abr!U377+May!U377+Jun!U377+Jul!U377+Ago!U377+Set!U377+Oct!U377+Nov!U377+Dic!U377</f>
        <v>0</v>
      </c>
      <c r="AO377" s="33">
        <f t="shared" si="82"/>
        <v>0</v>
      </c>
      <c r="AP377" s="24">
        <f t="shared" si="83"/>
        <v>0</v>
      </c>
      <c r="AQ377" s="24">
        <f>+Ene!V377+Feb!V377+Mar!V377+Abr!V377+May!V377+Jun!V377+Jul!V377+Ago!V377+Set!V377+Oct!V377+Nov!V377+Dic!V377</f>
        <v>0</v>
      </c>
      <c r="AR377" s="33">
        <f t="shared" si="84"/>
        <v>0</v>
      </c>
      <c r="AS377" s="24">
        <f t="shared" si="85"/>
        <v>0</v>
      </c>
      <c r="AT377" s="24">
        <f>+Ene!W377+Feb!W377+Mar!W377+Abr!W377+May!W377+Jun!W377+Jul!W377+Ago!W377+Set!W377+Oct!W377+Nov!W377+Dic!W377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372</v>
      </c>
      <c r="E378" s="45" t="s">
        <v>234</v>
      </c>
      <c r="F378" s="45" t="s">
        <v>15</v>
      </c>
      <c r="G378" s="46" t="s">
        <v>284</v>
      </c>
      <c r="H378" s="46">
        <v>11687</v>
      </c>
      <c r="I378" s="45" t="s">
        <v>512</v>
      </c>
      <c r="J378" s="24">
        <v>20.280335963720844</v>
      </c>
      <c r="K378" s="27">
        <f>+Ene!J378+Feb!J378+Mar!J378+Abr!J378+May!J378+Jun!J378+Jul!J378+Ago!J378+Set!J378+Oct!J378+Nov!J378+Dic!J378</f>
        <v>2</v>
      </c>
      <c r="L378" s="33">
        <f t="shared" si="73"/>
        <v>9.8617695662328622</v>
      </c>
      <c r="M378" s="37">
        <v>20.280335963720844</v>
      </c>
      <c r="N378" s="24">
        <f>+Ene!K378+Feb!K378+Mar!K378+Abr!K378+May!K378+Jun!K378+Jul!K378+Ago!K378+Set!K378+Oct!K378+Nov!K378+Dic!K378</f>
        <v>2</v>
      </c>
      <c r="O378" s="33">
        <f t="shared" si="74"/>
        <v>9.8617695662328622</v>
      </c>
      <c r="P378" s="37">
        <v>21</v>
      </c>
      <c r="Q378" s="24">
        <f>+Ene!L378+Feb!L378+Mar!L378+Abr!L378+May!L378+Jun!L378+Jul!L378+Ago!L378+Set!L378+Oct!L378+Nov!L378+Dic!L378</f>
        <v>0</v>
      </c>
      <c r="R378" s="33">
        <f t="shared" si="75"/>
        <v>0</v>
      </c>
      <c r="S378" s="44">
        <v>20.280335963720844</v>
      </c>
      <c r="T378" s="24">
        <f>+Ene!M378+Feb!M378+Mar!M378+Abr!M378+May!M378+Jun!M378+Jul!M378+Ago!M378+Set!M378+Oct!M378+Nov!M378+Dic!M378</f>
        <v>0</v>
      </c>
      <c r="U378" s="33">
        <f t="shared" si="76"/>
        <v>0</v>
      </c>
      <c r="V378" s="44">
        <v>0</v>
      </c>
      <c r="W378" s="23">
        <f>+Ene!N378+Feb!N378+Mar!N378+Abr!N378+May!N378+Jun!N378+Jul!N378+Ago!N378+Set!N378+Oct!N378+Nov!N378+Dic!N378</f>
        <v>1</v>
      </c>
      <c r="X378" s="42">
        <f t="shared" si="77"/>
        <v>0</v>
      </c>
      <c r="Y378" s="37">
        <v>61.560671927441689</v>
      </c>
      <c r="Z378" s="24">
        <f>+Ene!O378+Feb!O378+Mar!O378+Abr!O378+May!O378+Jun!O378+Jul!O378+Ago!O378+Set!O378+Oct!O378+Nov!O378+Dic!O378</f>
        <v>1</v>
      </c>
      <c r="AA378" s="33">
        <f t="shared" si="78"/>
        <v>1.624413718516015</v>
      </c>
      <c r="AB378" s="37">
        <v>61.560671927441689</v>
      </c>
      <c r="AC378" s="24">
        <f>+Ene!P378+Feb!P378+Mar!P378+Abr!P378+May!P378+Jun!P378+Jul!P378+Ago!P378+Set!P378+Oct!P378+Nov!P378+Dic!P378</f>
        <v>3</v>
      </c>
      <c r="AD378" s="33">
        <f t="shared" si="79"/>
        <v>4.8732411555480439</v>
      </c>
      <c r="AE378" s="24">
        <v>20.280335963720844</v>
      </c>
      <c r="AF378" s="24">
        <f>+Ene!Q378+Feb!Q378+Mar!Q378+Abr!Q378+May!Q378+Jun!Q378+Jul!Q378+Ago!Q378+Set!Q378+Oct!Q378+Nov!Q378+Dic!Q378</f>
        <v>1</v>
      </c>
      <c r="AG378" s="33">
        <f t="shared" si="80"/>
        <v>4.9308847831164311</v>
      </c>
      <c r="AH378" s="37">
        <v>86.560671927441689</v>
      </c>
      <c r="AI378" s="24">
        <f>+Ene!R378+Feb!R378+Mar!R378+Abr!R378+May!R378+Jun!R378+Jul!R378+Ago!R378+Set!R378+Oct!R378+Nov!R378+Dic!R378</f>
        <v>6</v>
      </c>
      <c r="AJ378" s="33">
        <f t="shared" si="81"/>
        <v>6.9315543264606569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24">
        <v>61.560671927441689</v>
      </c>
      <c r="AN378" s="24">
        <f>+Ene!U378+Feb!U378+Mar!U378+Abr!U378+May!U378+Jun!U378+Jul!U378+Ago!U378+Set!U378+Oct!U378+Nov!U378+Dic!U378</f>
        <v>0</v>
      </c>
      <c r="AO378" s="33">
        <f t="shared" si="82"/>
        <v>0</v>
      </c>
      <c r="AP378" s="24">
        <f t="shared" si="83"/>
        <v>0</v>
      </c>
      <c r="AQ378" s="24">
        <f>+Ene!V378+Feb!V378+Mar!V378+Abr!V378+May!V378+Jun!V378+Jul!V378+Ago!V378+Set!V378+Oct!V378+Nov!V378+Dic!V378</f>
        <v>0</v>
      </c>
      <c r="AR378" s="33">
        <f t="shared" si="84"/>
        <v>0</v>
      </c>
      <c r="AS378" s="24">
        <f t="shared" si="85"/>
        <v>0</v>
      </c>
      <c r="AT378" s="24">
        <f>+Ene!W378+Feb!W378+Mar!W378+Abr!W378+May!W378+Jun!W378+Jul!W378+Ago!W378+Set!W378+Oct!W378+Nov!W378+Dic!W378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372</v>
      </c>
      <c r="E379" s="45" t="s">
        <v>234</v>
      </c>
      <c r="F379" s="45" t="s">
        <v>218</v>
      </c>
      <c r="G379" s="46" t="s">
        <v>284</v>
      </c>
      <c r="H379" s="46">
        <v>11689</v>
      </c>
      <c r="I379" s="45" t="s">
        <v>513</v>
      </c>
      <c r="J379" s="24">
        <v>14.338309259441694</v>
      </c>
      <c r="K379" s="27">
        <f>+Ene!J379+Feb!J379+Mar!J379+Abr!J379+May!J379+Jun!J379+Jul!J379+Ago!J379+Set!J379+Oct!J379+Nov!J379+Dic!J379</f>
        <v>5</v>
      </c>
      <c r="L379" s="33">
        <f t="shared" si="73"/>
        <v>34.871614982830202</v>
      </c>
      <c r="M379" s="37">
        <v>13</v>
      </c>
      <c r="N379" s="24">
        <f>+Ene!K379+Feb!K379+Mar!K379+Abr!K379+May!K379+Jun!K379+Jul!K379+Ago!K379+Set!K379+Oct!K379+Nov!K379+Dic!K379</f>
        <v>5</v>
      </c>
      <c r="O379" s="33">
        <f t="shared" si="74"/>
        <v>38.461538461538467</v>
      </c>
      <c r="P379" s="37">
        <v>15.57493468767175</v>
      </c>
      <c r="Q379" s="24">
        <f>+Ene!L379+Feb!L379+Mar!L379+Abr!L379+May!L379+Jun!L379+Jul!L379+Ago!L379+Set!L379+Oct!L379+Nov!L379+Dic!L379</f>
        <v>1</v>
      </c>
      <c r="R379" s="33">
        <f t="shared" si="75"/>
        <v>6.4205726704686867</v>
      </c>
      <c r="S379" s="44">
        <v>20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v>0</v>
      </c>
      <c r="W379" s="23">
        <f>+Ene!N379+Feb!N379+Mar!N379+Abr!N379+May!N379+Jun!N379+Jul!N379+Ago!N379+Set!N379+Oct!N379+Nov!N379+Dic!N379</f>
        <v>5</v>
      </c>
      <c r="X379" s="42">
        <f t="shared" si="77"/>
        <v>0</v>
      </c>
      <c r="Y379" s="37">
        <v>42.913243947113443</v>
      </c>
      <c r="Z379" s="24">
        <f>+Ene!O379+Feb!O379+Mar!O379+Abr!O379+May!O379+Jun!O379+Jul!O379+Ago!O379+Set!O379+Oct!O379+Nov!O379+Dic!O379</f>
        <v>6</v>
      </c>
      <c r="AA379" s="33">
        <f t="shared" si="78"/>
        <v>13.981697602247078</v>
      </c>
      <c r="AB379" s="37">
        <v>42.913243947113443</v>
      </c>
      <c r="AC379" s="24">
        <f>+Ene!P379+Feb!P379+Mar!P379+Abr!P379+May!P379+Jun!P379+Jul!P379+Ago!P379+Set!P379+Oct!P379+Nov!P379+Dic!P379</f>
        <v>11</v>
      </c>
      <c r="AD379" s="33">
        <f t="shared" si="79"/>
        <v>25.633112270786313</v>
      </c>
      <c r="AE379" s="24">
        <v>14.338309259441694</v>
      </c>
      <c r="AF379" s="24">
        <f>+Ene!Q379+Feb!Q379+Mar!Q379+Abr!Q379+May!Q379+Jun!Q379+Jul!Q379+Ago!Q379+Set!Q379+Oct!Q379+Nov!Q379+Dic!Q379</f>
        <v>0</v>
      </c>
      <c r="AG379" s="33">
        <f t="shared" si="80"/>
        <v>0</v>
      </c>
      <c r="AH379" s="37">
        <v>64.149869375343499</v>
      </c>
      <c r="AI379" s="24">
        <f>+Ene!R379+Feb!R379+Mar!R379+Abr!R379+May!R379+Jun!R379+Jul!R379+Ago!R379+Set!R379+Oct!R379+Nov!R379+Dic!R379</f>
        <v>0</v>
      </c>
      <c r="AJ379" s="33">
        <f t="shared" si="81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24">
        <v>42.913243947113443</v>
      </c>
      <c r="AN379" s="24">
        <f>+Ene!U379+Feb!U379+Mar!U379+Abr!U379+May!U379+Jun!U379+Jul!U379+Ago!U379+Set!U379+Oct!U379+Nov!U379+Dic!U379</f>
        <v>1</v>
      </c>
      <c r="AO379" s="33">
        <f t="shared" si="82"/>
        <v>2.3302829337078466</v>
      </c>
      <c r="AP379" s="24">
        <f t="shared" si="83"/>
        <v>1</v>
      </c>
      <c r="AQ379" s="24">
        <f>+Ene!V379+Feb!V379+Mar!V379+Abr!V379+May!V379+Jun!V379+Jul!V379+Ago!V379+Set!V379+Oct!V379+Nov!V379+Dic!V379</f>
        <v>0</v>
      </c>
      <c r="AR379" s="33">
        <f t="shared" si="84"/>
        <v>0</v>
      </c>
      <c r="AS379" s="24">
        <f t="shared" si="85"/>
        <v>1</v>
      </c>
      <c r="AT379" s="24">
        <f>+Ene!W379+Feb!W379+Mar!W379+Abr!W379+May!W379+Jun!W379+Jul!W379+Ago!W379+Set!W379+Oct!W379+Nov!W379+Dic!W379</f>
        <v>1</v>
      </c>
      <c r="AU379" s="33">
        <f t="shared" si="86"/>
        <v>100</v>
      </c>
    </row>
    <row r="380" spans="1:47" s="12" customFormat="1" ht="10.199999999999999" x14ac:dyDescent="0.2">
      <c r="A380" s="45" t="s">
        <v>261</v>
      </c>
      <c r="B380" s="45" t="s">
        <v>117</v>
      </c>
      <c r="C380" s="46">
        <v>1391</v>
      </c>
      <c r="D380" s="45" t="s">
        <v>384</v>
      </c>
      <c r="E380" s="45" t="s">
        <v>261</v>
      </c>
      <c r="F380" s="45" t="s">
        <v>117</v>
      </c>
      <c r="G380" s="46" t="s">
        <v>284</v>
      </c>
      <c r="H380" s="46">
        <v>11690</v>
      </c>
      <c r="I380" s="45" t="s">
        <v>119</v>
      </c>
      <c r="J380" s="24">
        <v>11.053931412219963</v>
      </c>
      <c r="K380" s="27">
        <f>+Ene!J380+Feb!J380+Mar!J380+Abr!J380+May!J380+Jun!J380+Jul!J380+Ago!J380+Set!J380+Oct!J380+Nov!J380+Dic!J380</f>
        <v>2</v>
      </c>
      <c r="L380" s="33">
        <f t="shared" si="73"/>
        <v>18.09311027377127</v>
      </c>
      <c r="M380" s="37">
        <v>11.053931412219963</v>
      </c>
      <c r="N380" s="24">
        <f>+Ene!K380+Feb!K380+Mar!K380+Abr!K380+May!K380+Jun!K380+Jul!K380+Ago!K380+Set!K380+Oct!K380+Nov!K380+Dic!K380</f>
        <v>2</v>
      </c>
      <c r="O380" s="33">
        <f t="shared" si="74"/>
        <v>18.09311027377127</v>
      </c>
      <c r="P380" s="37">
        <v>11.053931412219963</v>
      </c>
      <c r="Q380" s="24">
        <f>+Ene!L380+Feb!L380+Mar!L380+Abr!L380+May!L380+Jun!L380+Jul!L380+Ago!L380+Set!L380+Oct!L380+Nov!L380+Dic!L380</f>
        <v>1</v>
      </c>
      <c r="R380" s="33">
        <f t="shared" si="75"/>
        <v>9.046555136885635</v>
      </c>
      <c r="S380" s="44">
        <v>23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v>0</v>
      </c>
      <c r="W380" s="23">
        <f>+Ene!N380+Feb!N380+Mar!N380+Abr!N380+May!N380+Jun!N380+Jul!N380+Ago!N380+Set!N380+Oct!N380+Nov!N380+Dic!N380</f>
        <v>0</v>
      </c>
      <c r="X380" s="42">
        <f t="shared" si="77"/>
        <v>0</v>
      </c>
      <c r="Y380" s="37">
        <v>33.161794236659887</v>
      </c>
      <c r="Z380" s="24">
        <f>+Ene!O380+Feb!O380+Mar!O380+Abr!O380+May!O380+Jun!O380+Jul!O380+Ago!O380+Set!O380+Oct!O380+Nov!O380+Dic!O380</f>
        <v>2</v>
      </c>
      <c r="AA380" s="33">
        <f t="shared" si="78"/>
        <v>6.0310367579237578</v>
      </c>
      <c r="AB380" s="37">
        <v>33.161794236659887</v>
      </c>
      <c r="AC380" s="24">
        <f>+Ene!P380+Feb!P380+Mar!P380+Abr!P380+May!P380+Jun!P380+Jul!P380+Ago!P380+Set!P380+Oct!P380+Nov!P380+Dic!P380</f>
        <v>3</v>
      </c>
      <c r="AD380" s="33">
        <f t="shared" si="79"/>
        <v>9.0465551368856367</v>
      </c>
      <c r="AE380" s="24">
        <v>11.053931412219963</v>
      </c>
      <c r="AF380" s="24">
        <f>+Ene!Q380+Feb!Q380+Mar!Q380+Abr!Q380+May!Q380+Jun!Q380+Jul!Q380+Ago!Q380+Set!Q380+Oct!Q380+Nov!Q380+Dic!Q380</f>
        <v>0</v>
      </c>
      <c r="AG380" s="33">
        <f t="shared" si="80"/>
        <v>0</v>
      </c>
      <c r="AH380" s="37">
        <v>56.161794236659887</v>
      </c>
      <c r="AI380" s="24">
        <f>+Ene!R380+Feb!R380+Mar!R380+Abr!R380+May!R380+Jun!R380+Jul!R380+Ago!R380+Set!R380+Oct!R380+Nov!R380+Dic!R380</f>
        <v>1</v>
      </c>
      <c r="AJ380" s="33">
        <f t="shared" si="81"/>
        <v>1.7805698938073549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24">
        <v>33.161794236659887</v>
      </c>
      <c r="AN380" s="24">
        <f>+Ene!U380+Feb!U380+Mar!U380+Abr!U380+May!U380+Jun!U380+Jul!U380+Ago!U380+Set!U380+Oct!U380+Nov!U380+Dic!U380</f>
        <v>4</v>
      </c>
      <c r="AO380" s="33">
        <f t="shared" si="82"/>
        <v>12.062073515847516</v>
      </c>
      <c r="AP380" s="24">
        <f t="shared" si="83"/>
        <v>4</v>
      </c>
      <c r="AQ380" s="24">
        <f>+Ene!V380+Feb!V380+Mar!V380+Abr!V380+May!V380+Jun!V380+Jul!V380+Ago!V380+Set!V380+Oct!V380+Nov!V380+Dic!V380</f>
        <v>3</v>
      </c>
      <c r="AR380" s="33">
        <f t="shared" si="84"/>
        <v>75</v>
      </c>
      <c r="AS380" s="24">
        <f t="shared" si="85"/>
        <v>4</v>
      </c>
      <c r="AT380" s="24">
        <f>+Ene!W380+Feb!W380+Mar!W380+Abr!W380+May!W380+Jun!W380+Jul!W380+Ago!W380+Set!W380+Oct!W380+Nov!W380+Dic!W380</f>
        <v>0</v>
      </c>
      <c r="AU380" s="33">
        <f t="shared" si="86"/>
        <v>0</v>
      </c>
    </row>
    <row r="381" spans="1:47" s="12" customFormat="1" ht="10.199999999999999" x14ac:dyDescent="0.2">
      <c r="A381" s="45" t="s">
        <v>261</v>
      </c>
      <c r="B381" s="45" t="s">
        <v>90</v>
      </c>
      <c r="C381" s="46">
        <v>1391</v>
      </c>
      <c r="D381" s="45" t="s">
        <v>384</v>
      </c>
      <c r="E381" s="45" t="s">
        <v>261</v>
      </c>
      <c r="F381" s="45" t="s">
        <v>90</v>
      </c>
      <c r="G381" s="46" t="s">
        <v>284</v>
      </c>
      <c r="H381" s="46">
        <v>11691</v>
      </c>
      <c r="I381" s="45" t="s">
        <v>92</v>
      </c>
      <c r="J381" s="24">
        <v>8</v>
      </c>
      <c r="K381" s="27">
        <f>+Ene!J381+Feb!J381+Mar!J381+Abr!J381+May!J381+Jun!J381+Jul!J381+Ago!J381+Set!J381+Oct!J381+Nov!J381+Dic!J381</f>
        <v>5</v>
      </c>
      <c r="L381" s="33">
        <f t="shared" si="73"/>
        <v>62.5</v>
      </c>
      <c r="M381" s="37">
        <v>14</v>
      </c>
      <c r="N381" s="24">
        <f>+Ene!K381+Feb!K381+Mar!K381+Abr!K381+May!K381+Jun!K381+Jul!K381+Ago!K381+Set!K381+Oct!K381+Nov!K381+Dic!K381</f>
        <v>5</v>
      </c>
      <c r="O381" s="33">
        <f t="shared" si="74"/>
        <v>35.714285714285715</v>
      </c>
      <c r="P381" s="37">
        <v>18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26.734977018134465</v>
      </c>
      <c r="T381" s="24">
        <f>+Ene!M381+Feb!M381+Mar!M381+Abr!M381+May!M381+Jun!M381+Jul!M381+Ago!M381+Set!M381+Oct!M381+Nov!M381+Dic!M381</f>
        <v>0</v>
      </c>
      <c r="U381" s="33">
        <f t="shared" si="76"/>
        <v>0</v>
      </c>
      <c r="V381" s="44">
        <v>0</v>
      </c>
      <c r="W381" s="23">
        <f>+Ene!N381+Feb!N381+Mar!N381+Abr!N381+May!N381+Jun!N381+Jul!N381+Ago!N381+Set!N381+Oct!N381+Nov!N381+Dic!N381</f>
        <v>0</v>
      </c>
      <c r="X381" s="42">
        <f t="shared" si="77"/>
        <v>0</v>
      </c>
      <c r="Y381" s="37">
        <v>40</v>
      </c>
      <c r="Z381" s="24">
        <f>+Ene!O381+Feb!O381+Mar!O381+Abr!O381+May!O381+Jun!O381+Jul!O381+Ago!O381+Set!O381+Oct!O381+Nov!O381+Dic!O381</f>
        <v>4</v>
      </c>
      <c r="AA381" s="33">
        <f t="shared" si="78"/>
        <v>10</v>
      </c>
      <c r="AB381" s="37">
        <v>40</v>
      </c>
      <c r="AC381" s="24">
        <f>+Ene!P381+Feb!P381+Mar!P381+Abr!P381+May!P381+Jun!P381+Jul!P381+Ago!P381+Set!P381+Oct!P381+Nov!P381+Dic!P381</f>
        <v>5</v>
      </c>
      <c r="AD381" s="33">
        <f t="shared" si="79"/>
        <v>12.5</v>
      </c>
      <c r="AE381" s="24">
        <v>8</v>
      </c>
      <c r="AF381" s="24">
        <f>+Ene!Q381+Feb!Q381+Mar!Q381+Abr!Q381+May!Q381+Jun!Q381+Jul!Q381+Ago!Q381+Set!Q381+Oct!Q381+Nov!Q381+Dic!Q381</f>
        <v>0</v>
      </c>
      <c r="AG381" s="33">
        <f t="shared" si="80"/>
        <v>0</v>
      </c>
      <c r="AH381" s="37">
        <v>97.734977018134458</v>
      </c>
      <c r="AI381" s="24">
        <f>+Ene!R381+Feb!R381+Mar!R381+Abr!R381+May!R381+Jun!R381+Jul!R381+Ago!R381+Set!R381+Oct!R381+Nov!R381+Dic!R381</f>
        <v>0</v>
      </c>
      <c r="AJ381" s="33">
        <f t="shared" si="81"/>
        <v>0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24">
        <v>40</v>
      </c>
      <c r="AN381" s="24">
        <f>+Ene!U381+Feb!U381+Mar!U381+Abr!U381+May!U381+Jun!U381+Jul!U381+Ago!U381+Set!U381+Oct!U381+Nov!U381+Dic!U381</f>
        <v>0</v>
      </c>
      <c r="AO381" s="33">
        <f t="shared" si="82"/>
        <v>0</v>
      </c>
      <c r="AP381" s="24">
        <f t="shared" si="83"/>
        <v>0</v>
      </c>
      <c r="AQ381" s="24">
        <f>+Ene!V381+Feb!V381+Mar!V381+Abr!V381+May!V381+Jun!V381+Jul!V381+Ago!V381+Set!V381+Oct!V381+Nov!V381+Dic!V381</f>
        <v>0</v>
      </c>
      <c r="AR381" s="33">
        <f t="shared" si="84"/>
        <v>0</v>
      </c>
      <c r="AS381" s="24">
        <f t="shared" si="85"/>
        <v>0</v>
      </c>
      <c r="AT381" s="24">
        <f>+Ene!W381+Feb!W381+Mar!W381+Abr!W381+May!W381+Jun!W381+Jul!W381+Ago!W381+Set!W381+Oct!W381+Nov!W381+Dic!W381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484</v>
      </c>
      <c r="E382" s="45" t="s">
        <v>276</v>
      </c>
      <c r="F382" s="45" t="s">
        <v>267</v>
      </c>
      <c r="G382" s="46" t="s">
        <v>310</v>
      </c>
      <c r="H382" s="46">
        <v>11737</v>
      </c>
      <c r="I382" s="45" t="s">
        <v>514</v>
      </c>
      <c r="J382" s="24">
        <v>0</v>
      </c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v>0</v>
      </c>
      <c r="W382" s="23">
        <f>+Ene!N382+Feb!N382+Mar!N382+Abr!N382+May!N382+Jun!N382+Jul!N382+Ago!N382+Set!N382+Oct!N382+Nov!N382+Dic!N382</f>
        <v>0</v>
      </c>
      <c r="X382" s="42">
        <f t="shared" si="77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8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9"/>
        <v>0</v>
      </c>
      <c r="AE382" s="24">
        <v>0</v>
      </c>
      <c r="AF382" s="24">
        <f>+Ene!Q382+Feb!Q382+Mar!Q382+Abr!Q382+May!Q382+Jun!Q382+Jul!Q382+Ago!Q382+Set!Q382+Oct!Q382+Nov!Q382+Dic!Q382</f>
        <v>0</v>
      </c>
      <c r="AG382" s="33">
        <f t="shared" si="80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1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24">
        <v>0</v>
      </c>
      <c r="AN382" s="24">
        <f>+Ene!U382+Feb!U382+Mar!U382+Abr!U382+May!U382+Jun!U382+Jul!U382+Ago!U382+Set!U382+Oct!U382+Nov!U382+Dic!U382</f>
        <v>0</v>
      </c>
      <c r="AO382" s="33">
        <f t="shared" si="82"/>
        <v>0</v>
      </c>
      <c r="AP382" s="24">
        <f t="shared" si="83"/>
        <v>0</v>
      </c>
      <c r="AQ382" s="24">
        <f>+Ene!V382+Feb!V382+Mar!V382+Abr!V382+May!V382+Jun!V382+Jul!V382+Ago!V382+Set!V382+Oct!V382+Nov!V382+Dic!V382</f>
        <v>0</v>
      </c>
      <c r="AR382" s="33">
        <f t="shared" si="84"/>
        <v>0</v>
      </c>
      <c r="AS382" s="24">
        <f t="shared" si="85"/>
        <v>0</v>
      </c>
      <c r="AT382" s="24">
        <f>+Ene!W382+Feb!W382+Mar!W382+Abr!W382+May!W382+Jun!W382+Jul!W382+Ago!W382+Set!W382+Oct!W382+Nov!W382+Dic!W382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484</v>
      </c>
      <c r="E383" s="45" t="s">
        <v>276</v>
      </c>
      <c r="F383" s="45" t="s">
        <v>267</v>
      </c>
      <c r="G383" s="46" t="s">
        <v>289</v>
      </c>
      <c r="H383" s="46">
        <v>11742</v>
      </c>
      <c r="I383" s="45" t="s">
        <v>515</v>
      </c>
      <c r="J383" s="24">
        <v>0</v>
      </c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v>0</v>
      </c>
      <c r="W383" s="23">
        <f>+Ene!N383+Feb!N383+Mar!N383+Abr!N383+May!N383+Jun!N383+Jul!N383+Ago!N383+Set!N383+Oct!N383+Nov!N383+Dic!N383</f>
        <v>0</v>
      </c>
      <c r="X383" s="42">
        <f t="shared" si="77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8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9"/>
        <v>0</v>
      </c>
      <c r="AE383" s="24">
        <v>0</v>
      </c>
      <c r="AF383" s="24">
        <f>+Ene!Q383+Feb!Q383+Mar!Q383+Abr!Q383+May!Q383+Jun!Q383+Jul!Q383+Ago!Q383+Set!Q383+Oct!Q383+Nov!Q383+Dic!Q383</f>
        <v>0</v>
      </c>
      <c r="AG383" s="33">
        <f t="shared" si="80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1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24">
        <v>0</v>
      </c>
      <c r="AN383" s="24">
        <f>+Ene!U383+Feb!U383+Mar!U383+Abr!U383+May!U383+Jun!U383+Jul!U383+Ago!U383+Set!U383+Oct!U383+Nov!U383+Dic!U383</f>
        <v>0</v>
      </c>
      <c r="AO383" s="33">
        <f t="shared" si="82"/>
        <v>0</v>
      </c>
      <c r="AP383" s="24">
        <f t="shared" si="83"/>
        <v>0</v>
      </c>
      <c r="AQ383" s="24">
        <f>+Ene!V383+Feb!V383+Mar!V383+Abr!V383+May!V383+Jun!V383+Jul!V383+Ago!V383+Set!V383+Oct!V383+Nov!V383+Dic!V383</f>
        <v>0</v>
      </c>
      <c r="AR383" s="33">
        <f t="shared" si="84"/>
        <v>0</v>
      </c>
      <c r="AS383" s="24">
        <f t="shared" si="85"/>
        <v>0</v>
      </c>
      <c r="AT383" s="24">
        <f>+Ene!W383+Feb!W383+Mar!W383+Abr!W383+May!W383+Jun!W383+Jul!W383+Ago!W383+Set!W383+Oct!W383+Nov!W383+Dic!W383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484</v>
      </c>
      <c r="E384" s="45" t="s">
        <v>276</v>
      </c>
      <c r="F384" s="45" t="s">
        <v>267</v>
      </c>
      <c r="G384" s="46" t="s">
        <v>282</v>
      </c>
      <c r="H384" s="46">
        <v>11777</v>
      </c>
      <c r="I384" s="45" t="s">
        <v>516</v>
      </c>
      <c r="J384" s="24">
        <v>0</v>
      </c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v>0</v>
      </c>
      <c r="W384" s="23">
        <f>+Ene!N384+Feb!N384+Mar!N384+Abr!N384+May!N384+Jun!N384+Jul!N384+Ago!N384+Set!N384+Oct!N384+Nov!N384+Dic!N384</f>
        <v>0</v>
      </c>
      <c r="X384" s="42">
        <f t="shared" si="77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8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9"/>
        <v>0</v>
      </c>
      <c r="AE384" s="24">
        <v>0</v>
      </c>
      <c r="AF384" s="24">
        <f>+Ene!Q384+Feb!Q384+Mar!Q384+Abr!Q384+May!Q384+Jun!Q384+Jul!Q384+Ago!Q384+Set!Q384+Oct!Q384+Nov!Q384+Dic!Q384</f>
        <v>0</v>
      </c>
      <c r="AG384" s="33">
        <f t="shared" si="80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1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24">
        <v>0</v>
      </c>
      <c r="AN384" s="24">
        <f>+Ene!U384+Feb!U384+Mar!U384+Abr!U384+May!U384+Jun!U384+Jul!U384+Ago!U384+Set!U384+Oct!U384+Nov!U384+Dic!U384</f>
        <v>0</v>
      </c>
      <c r="AO384" s="33">
        <f t="shared" si="82"/>
        <v>0</v>
      </c>
      <c r="AP384" s="24">
        <f t="shared" si="83"/>
        <v>0</v>
      </c>
      <c r="AQ384" s="24">
        <f>+Ene!V384+Feb!V384+Mar!V384+Abr!V384+May!V384+Jun!V384+Jul!V384+Ago!V384+Set!V384+Oct!V384+Nov!V384+Dic!V384</f>
        <v>0</v>
      </c>
      <c r="AR384" s="33">
        <f t="shared" si="84"/>
        <v>0</v>
      </c>
      <c r="AS384" s="24">
        <f t="shared" si="85"/>
        <v>0</v>
      </c>
      <c r="AT384" s="24">
        <f>+Ene!W384+Feb!W384+Mar!W384+Abr!W384+May!W384+Jun!W384+Jul!W384+Ago!W384+Set!W384+Oct!W384+Nov!W384+Dic!W384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484</v>
      </c>
      <c r="E385" s="45" t="s">
        <v>276</v>
      </c>
      <c r="F385" s="45" t="s">
        <v>267</v>
      </c>
      <c r="G385" s="46" t="s">
        <v>282</v>
      </c>
      <c r="H385" s="46">
        <v>12075</v>
      </c>
      <c r="I385" s="45" t="s">
        <v>517</v>
      </c>
      <c r="J385" s="24">
        <v>0</v>
      </c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v>0</v>
      </c>
      <c r="W385" s="23">
        <f>+Ene!N385+Feb!N385+Mar!N385+Abr!N385+May!N385+Jun!N385+Jul!N385+Ago!N385+Set!N385+Oct!N385+Nov!N385+Dic!N385</f>
        <v>0</v>
      </c>
      <c r="X385" s="42">
        <f t="shared" si="77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8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9"/>
        <v>0</v>
      </c>
      <c r="AE385" s="24">
        <v>0</v>
      </c>
      <c r="AF385" s="24">
        <f>+Ene!Q385+Feb!Q385+Mar!Q385+Abr!Q385+May!Q385+Jun!Q385+Jul!Q385+Ago!Q385+Set!Q385+Oct!Q385+Nov!Q385+Dic!Q385</f>
        <v>0</v>
      </c>
      <c r="AG385" s="33">
        <f t="shared" si="80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1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24">
        <v>0</v>
      </c>
      <c r="AN385" s="24">
        <f>+Ene!U385+Feb!U385+Mar!U385+Abr!U385+May!U385+Jun!U385+Jul!U385+Ago!U385+Set!U385+Oct!U385+Nov!U385+Dic!U385</f>
        <v>0</v>
      </c>
      <c r="AO385" s="33">
        <f t="shared" si="82"/>
        <v>0</v>
      </c>
      <c r="AP385" s="24">
        <f t="shared" si="83"/>
        <v>0</v>
      </c>
      <c r="AQ385" s="24">
        <f>+Ene!V385+Feb!V385+Mar!V385+Abr!V385+May!V385+Jun!V385+Jul!V385+Ago!V385+Set!V385+Oct!V385+Nov!V385+Dic!V385</f>
        <v>0</v>
      </c>
      <c r="AR385" s="33">
        <f t="shared" si="84"/>
        <v>0</v>
      </c>
      <c r="AS385" s="24">
        <f t="shared" si="85"/>
        <v>0</v>
      </c>
      <c r="AT385" s="24">
        <f>+Ene!W385+Feb!W385+Mar!W385+Abr!W385+May!W385+Jun!W385+Jul!W385+Ago!W385+Set!W385+Oct!W385+Nov!W385+Dic!W385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484</v>
      </c>
      <c r="E386" s="45" t="s">
        <v>276</v>
      </c>
      <c r="F386" s="45" t="s">
        <v>267</v>
      </c>
      <c r="G386" s="46" t="s">
        <v>289</v>
      </c>
      <c r="H386" s="46">
        <v>12169</v>
      </c>
      <c r="I386" s="45" t="s">
        <v>518</v>
      </c>
      <c r="J386" s="24">
        <v>0</v>
      </c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v>0</v>
      </c>
      <c r="W386" s="23">
        <f>+Ene!N386+Feb!N386+Mar!N386+Abr!N386+May!N386+Jun!N386+Jul!N386+Ago!N386+Set!N386+Oct!N386+Nov!N386+Dic!N386</f>
        <v>0</v>
      </c>
      <c r="X386" s="42">
        <f t="shared" si="77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8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9"/>
        <v>0</v>
      </c>
      <c r="AE386" s="24">
        <v>0</v>
      </c>
      <c r="AF386" s="24">
        <f>+Ene!Q386+Feb!Q386+Mar!Q386+Abr!Q386+May!Q386+Jun!Q386+Jul!Q386+Ago!Q386+Set!Q386+Oct!Q386+Nov!Q386+Dic!Q386</f>
        <v>0</v>
      </c>
      <c r="AG386" s="33">
        <f t="shared" si="80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1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24">
        <v>0</v>
      </c>
      <c r="AN386" s="24">
        <f>+Ene!U386+Feb!U386+Mar!U386+Abr!U386+May!U386+Jun!U386+Jul!U386+Ago!U386+Set!U386+Oct!U386+Nov!U386+Dic!U386</f>
        <v>0</v>
      </c>
      <c r="AO386" s="33">
        <f t="shared" si="82"/>
        <v>0</v>
      </c>
      <c r="AP386" s="24">
        <f t="shared" si="83"/>
        <v>0</v>
      </c>
      <c r="AQ386" s="24">
        <f>+Ene!V386+Feb!V386+Mar!V386+Abr!V386+May!V386+Jun!V386+Jul!V386+Ago!V386+Set!V386+Oct!V386+Nov!V386+Dic!V386</f>
        <v>0</v>
      </c>
      <c r="AR386" s="33">
        <f t="shared" si="84"/>
        <v>0</v>
      </c>
      <c r="AS386" s="24">
        <f t="shared" si="85"/>
        <v>0</v>
      </c>
      <c r="AT386" s="24">
        <f>+Ene!W386+Feb!W386+Mar!W386+Abr!W386+May!W386+Jun!W386+Jul!W386+Ago!W386+Set!W386+Oct!W386+Nov!W386+Dic!W386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484</v>
      </c>
      <c r="E387" s="45" t="s">
        <v>276</v>
      </c>
      <c r="F387" s="45" t="s">
        <v>267</v>
      </c>
      <c r="G387" s="46" t="s">
        <v>310</v>
      </c>
      <c r="H387" s="46">
        <v>12170</v>
      </c>
      <c r="I387" s="45" t="s">
        <v>519</v>
      </c>
      <c r="J387" s="24">
        <v>0</v>
      </c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v>0</v>
      </c>
      <c r="W387" s="23">
        <f>+Ene!N387+Feb!N387+Mar!N387+Abr!N387+May!N387+Jun!N387+Jul!N387+Ago!N387+Set!N387+Oct!N387+Nov!N387+Dic!N387</f>
        <v>0</v>
      </c>
      <c r="X387" s="42">
        <f t="shared" si="77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8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9"/>
        <v>0</v>
      </c>
      <c r="AE387" s="24">
        <v>0</v>
      </c>
      <c r="AF387" s="24">
        <f>+Ene!Q387+Feb!Q387+Mar!Q387+Abr!Q387+May!Q387+Jun!Q387+Jul!Q387+Ago!Q387+Set!Q387+Oct!Q387+Nov!Q387+Dic!Q387</f>
        <v>0</v>
      </c>
      <c r="AG387" s="33">
        <f t="shared" si="80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1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24">
        <v>0</v>
      </c>
      <c r="AN387" s="24">
        <f>+Ene!U387+Feb!U387+Mar!U387+Abr!U387+May!U387+Jun!U387+Jul!U387+Ago!U387+Set!U387+Oct!U387+Nov!U387+Dic!U387</f>
        <v>0</v>
      </c>
      <c r="AO387" s="33">
        <f t="shared" si="82"/>
        <v>0</v>
      </c>
      <c r="AP387" s="24">
        <f t="shared" si="83"/>
        <v>0</v>
      </c>
      <c r="AQ387" s="24">
        <f>+Ene!V387+Feb!V387+Mar!V387+Abr!V387+May!V387+Jun!V387+Jul!V387+Ago!V387+Set!V387+Oct!V387+Nov!V387+Dic!V387</f>
        <v>0</v>
      </c>
      <c r="AR387" s="33">
        <f t="shared" si="84"/>
        <v>0</v>
      </c>
      <c r="AS387" s="24">
        <f t="shared" si="85"/>
        <v>0</v>
      </c>
      <c r="AT387" s="24">
        <f>+Ene!W387+Feb!W387+Mar!W387+Abr!W387+May!W387+Jun!W387+Jul!W387+Ago!W387+Set!W387+Oct!W387+Nov!W387+Dic!W387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484</v>
      </c>
      <c r="E388" s="45" t="s">
        <v>276</v>
      </c>
      <c r="F388" s="45" t="s">
        <v>267</v>
      </c>
      <c r="G388" s="46" t="s">
        <v>486</v>
      </c>
      <c r="H388" s="46">
        <v>12680</v>
      </c>
      <c r="I388" s="45" t="s">
        <v>520</v>
      </c>
      <c r="J388" s="24">
        <v>0</v>
      </c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v>0</v>
      </c>
      <c r="W388" s="23">
        <f>+Ene!N388+Feb!N388+Mar!N388+Abr!N388+May!N388+Jun!N388+Jul!N388+Ago!N388+Set!N388+Oct!N388+Nov!N388+Dic!N388</f>
        <v>0</v>
      </c>
      <c r="X388" s="42">
        <f t="shared" si="77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8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9"/>
        <v>0</v>
      </c>
      <c r="AE388" s="24">
        <v>0</v>
      </c>
      <c r="AF388" s="24">
        <f>+Ene!Q388+Feb!Q388+Mar!Q388+Abr!Q388+May!Q388+Jun!Q388+Jul!Q388+Ago!Q388+Set!Q388+Oct!Q388+Nov!Q388+Dic!Q388</f>
        <v>0</v>
      </c>
      <c r="AG388" s="33">
        <f t="shared" si="80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1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24">
        <v>0</v>
      </c>
      <c r="AN388" s="24">
        <f>+Ene!U388+Feb!U388+Mar!U388+Abr!U388+May!U388+Jun!U388+Jul!U388+Ago!U388+Set!U388+Oct!U388+Nov!U388+Dic!U388</f>
        <v>0</v>
      </c>
      <c r="AO388" s="33">
        <f t="shared" si="82"/>
        <v>0</v>
      </c>
      <c r="AP388" s="24">
        <f t="shared" si="83"/>
        <v>0</v>
      </c>
      <c r="AQ388" s="24">
        <f>+Ene!V388+Feb!V388+Mar!V388+Abr!V388+May!V388+Jun!V388+Jul!V388+Ago!V388+Set!V388+Oct!V388+Nov!V388+Dic!V388</f>
        <v>0</v>
      </c>
      <c r="AR388" s="33">
        <f t="shared" si="84"/>
        <v>0</v>
      </c>
      <c r="AS388" s="24">
        <f t="shared" si="85"/>
        <v>0</v>
      </c>
      <c r="AT388" s="24">
        <f>+Ene!W388+Feb!W388+Mar!W388+Abr!W388+May!W388+Jun!W388+Jul!W388+Ago!W388+Set!W388+Oct!W388+Nov!W388+Dic!W388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484</v>
      </c>
      <c r="E389" s="45" t="s">
        <v>276</v>
      </c>
      <c r="F389" s="45" t="s">
        <v>267</v>
      </c>
      <c r="G389" s="46" t="s">
        <v>282</v>
      </c>
      <c r="H389" s="46">
        <v>12686</v>
      </c>
      <c r="I389" s="45" t="s">
        <v>521</v>
      </c>
      <c r="J389" s="24">
        <v>0</v>
      </c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v>0</v>
      </c>
      <c r="W389" s="23">
        <f>+Ene!N389+Feb!N389+Mar!N389+Abr!N389+May!N389+Jun!N389+Jul!N389+Ago!N389+Set!N389+Oct!N389+Nov!N389+Dic!N389</f>
        <v>0</v>
      </c>
      <c r="X389" s="42">
        <f t="shared" si="77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8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9"/>
        <v>0</v>
      </c>
      <c r="AE389" s="24">
        <v>0</v>
      </c>
      <c r="AF389" s="24">
        <f>+Ene!Q389+Feb!Q389+Mar!Q389+Abr!Q389+May!Q389+Jun!Q389+Jul!Q389+Ago!Q389+Set!Q389+Oct!Q389+Nov!Q389+Dic!Q389</f>
        <v>0</v>
      </c>
      <c r="AG389" s="33">
        <f t="shared" si="80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1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24">
        <v>0</v>
      </c>
      <c r="AN389" s="24">
        <f>+Ene!U389+Feb!U389+Mar!U389+Abr!U389+May!U389+Jun!U389+Jul!U389+Ago!U389+Set!U389+Oct!U389+Nov!U389+Dic!U389</f>
        <v>0</v>
      </c>
      <c r="AO389" s="33">
        <f t="shared" si="82"/>
        <v>0</v>
      </c>
      <c r="AP389" s="24">
        <f t="shared" si="83"/>
        <v>0</v>
      </c>
      <c r="AQ389" s="24">
        <f>+Ene!V389+Feb!V389+Mar!V389+Abr!V389+May!V389+Jun!V389+Jul!V389+Ago!V389+Set!V389+Oct!V389+Nov!V389+Dic!V389</f>
        <v>0</v>
      </c>
      <c r="AR389" s="33">
        <f t="shared" si="84"/>
        <v>0</v>
      </c>
      <c r="AS389" s="24">
        <f t="shared" si="85"/>
        <v>0</v>
      </c>
      <c r="AT389" s="24">
        <f>+Ene!W389+Feb!W389+Mar!W389+Abr!W389+May!W389+Jun!W389+Jul!W389+Ago!W389+Set!W389+Oct!W389+Nov!W389+Dic!W389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484</v>
      </c>
      <c r="E390" s="45" t="s">
        <v>276</v>
      </c>
      <c r="F390" s="45" t="s">
        <v>267</v>
      </c>
      <c r="G390" s="46" t="s">
        <v>289</v>
      </c>
      <c r="H390" s="46">
        <v>12757</v>
      </c>
      <c r="I390" s="45" t="s">
        <v>522</v>
      </c>
      <c r="J390" s="24">
        <v>0</v>
      </c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v>0</v>
      </c>
      <c r="W390" s="23">
        <f>+Ene!N390+Feb!N390+Mar!N390+Abr!N390+May!N390+Jun!N390+Jul!N390+Ago!N390+Set!N390+Oct!N390+Nov!N390+Dic!N390</f>
        <v>0</v>
      </c>
      <c r="X390" s="42">
        <f t="shared" ref="X390:X453" si="91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2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93">IFERROR(AC390/AB390,0)*100</f>
        <v>0</v>
      </c>
      <c r="AE390" s="24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94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5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24">
        <v>0</v>
      </c>
      <c r="AN390" s="24">
        <f>+Ene!U390+Feb!U390+Mar!U390+Abr!U390+May!U390+Jun!U390+Jul!U390+Ago!U390+Set!U390+Oct!U390+Nov!U390+Dic!U390</f>
        <v>0</v>
      </c>
      <c r="AO390" s="33">
        <f t="shared" ref="AO390:AO453" si="96">IFERROR(AN390/AM390,0)*100</f>
        <v>0</v>
      </c>
      <c r="AP390" s="24">
        <f t="shared" ref="AP390:AP453" si="97">+AN390</f>
        <v>0</v>
      </c>
      <c r="AQ390" s="24">
        <f>+Ene!V390+Feb!V390+Mar!V390+Abr!V390+May!V390+Jun!V390+Jul!V390+Ago!V390+Set!V390+Oct!V390+Nov!V390+Dic!V390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+Ene!W390+Feb!W390+Mar!W390+Abr!W390+May!W390+Jun!W390+Jul!W390+Ago!W390+Set!W390+Oct!W390+Nov!W390+Dic!W390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484</v>
      </c>
      <c r="E391" s="45" t="s">
        <v>276</v>
      </c>
      <c r="F391" s="45" t="s">
        <v>267</v>
      </c>
      <c r="G391" s="46" t="s">
        <v>289</v>
      </c>
      <c r="H391" s="46">
        <v>12759</v>
      </c>
      <c r="I391" s="45" t="s">
        <v>523</v>
      </c>
      <c r="J391" s="24">
        <v>0</v>
      </c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v>0</v>
      </c>
      <c r="W391" s="23">
        <f>+Ene!N391+Feb!N391+Mar!N391+Abr!N391+May!N391+Jun!N391+Jul!N391+Ago!N391+Set!N391+Oct!N391+Nov!N391+Dic!N391</f>
        <v>0</v>
      </c>
      <c r="X391" s="42">
        <f t="shared" si="91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2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93"/>
        <v>0</v>
      </c>
      <c r="AE391" s="24">
        <v>0</v>
      </c>
      <c r="AF391" s="24">
        <f>+Ene!Q391+Feb!Q391+Mar!Q391+Abr!Q391+May!Q391+Jun!Q391+Jul!Q391+Ago!Q391+Set!Q391+Oct!Q391+Nov!Q391+Dic!Q391</f>
        <v>0</v>
      </c>
      <c r="AG391" s="33">
        <f t="shared" si="94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5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24">
        <v>0</v>
      </c>
      <c r="AN391" s="24">
        <f>+Ene!U391+Feb!U391+Mar!U391+Abr!U391+May!U391+Jun!U391+Jul!U391+Ago!U391+Set!U391+Oct!U391+Nov!U391+Dic!U391</f>
        <v>0</v>
      </c>
      <c r="AO391" s="33">
        <f t="shared" si="96"/>
        <v>0</v>
      </c>
      <c r="AP391" s="24">
        <f t="shared" si="97"/>
        <v>0</v>
      </c>
      <c r="AQ391" s="24">
        <f>+Ene!V391+Feb!V391+Mar!V391+Abr!V391+May!V391+Jun!V391+Jul!V391+Ago!V391+Set!V391+Oct!V391+Nov!V391+Dic!V391</f>
        <v>0</v>
      </c>
      <c r="AR391" s="33">
        <f t="shared" si="98"/>
        <v>0</v>
      </c>
      <c r="AS391" s="24">
        <f t="shared" si="99"/>
        <v>0</v>
      </c>
      <c r="AT391" s="24">
        <f>+Ene!W391+Feb!W391+Mar!W391+Abr!W391+May!W391+Jun!W391+Jul!W391+Ago!W391+Set!W391+Oct!W391+Nov!W391+Dic!W391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484</v>
      </c>
      <c r="E392" s="45" t="s">
        <v>276</v>
      </c>
      <c r="F392" s="45" t="s">
        <v>267</v>
      </c>
      <c r="G392" s="46" t="s">
        <v>277</v>
      </c>
      <c r="H392" s="46">
        <v>12854</v>
      </c>
      <c r="I392" s="45" t="s">
        <v>524</v>
      </c>
      <c r="J392" s="24">
        <v>0</v>
      </c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v>0</v>
      </c>
      <c r="W392" s="23">
        <f>+Ene!N392+Feb!N392+Mar!N392+Abr!N392+May!N392+Jun!N392+Jul!N392+Ago!N392+Set!N392+Oct!N392+Nov!N392+Dic!N392</f>
        <v>0</v>
      </c>
      <c r="X392" s="42">
        <f t="shared" si="91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2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93"/>
        <v>0</v>
      </c>
      <c r="AE392" s="24">
        <v>0</v>
      </c>
      <c r="AF392" s="24">
        <f>+Ene!Q392+Feb!Q392+Mar!Q392+Abr!Q392+May!Q392+Jun!Q392+Jul!Q392+Ago!Q392+Set!Q392+Oct!Q392+Nov!Q392+Dic!Q392</f>
        <v>0</v>
      </c>
      <c r="AG392" s="33">
        <f t="shared" si="94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5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24">
        <v>0</v>
      </c>
      <c r="AN392" s="24">
        <f>+Ene!U392+Feb!U392+Mar!U392+Abr!U392+May!U392+Jun!U392+Jul!U392+Ago!U392+Set!U392+Oct!U392+Nov!U392+Dic!U392</f>
        <v>0</v>
      </c>
      <c r="AO392" s="33">
        <f t="shared" si="96"/>
        <v>0</v>
      </c>
      <c r="AP392" s="24">
        <f t="shared" si="97"/>
        <v>0</v>
      </c>
      <c r="AQ392" s="24">
        <f>+Ene!V392+Feb!V392+Mar!V392+Abr!V392+May!V392+Jun!V392+Jul!V392+Ago!V392+Set!V392+Oct!V392+Nov!V392+Dic!V392</f>
        <v>0</v>
      </c>
      <c r="AR392" s="33">
        <f t="shared" si="98"/>
        <v>0</v>
      </c>
      <c r="AS392" s="24">
        <f t="shared" si="99"/>
        <v>0</v>
      </c>
      <c r="AT392" s="24">
        <f>+Ene!W392+Feb!W392+Mar!W392+Abr!W392+May!W392+Jun!W392+Jul!W392+Ago!W392+Set!W392+Oct!W392+Nov!W392+Dic!W392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484</v>
      </c>
      <c r="E393" s="45" t="s">
        <v>276</v>
      </c>
      <c r="F393" s="45" t="s">
        <v>267</v>
      </c>
      <c r="G393" s="46" t="s">
        <v>289</v>
      </c>
      <c r="H393" s="46">
        <v>12856</v>
      </c>
      <c r="I393" s="45" t="s">
        <v>525</v>
      </c>
      <c r="J393" s="24">
        <v>0</v>
      </c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v>0</v>
      </c>
      <c r="W393" s="23">
        <f>+Ene!N393+Feb!N393+Mar!N393+Abr!N393+May!N393+Jun!N393+Jul!N393+Ago!N393+Set!N393+Oct!N393+Nov!N393+Dic!N393</f>
        <v>0</v>
      </c>
      <c r="X393" s="42">
        <f t="shared" si="91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2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93"/>
        <v>0</v>
      </c>
      <c r="AE393" s="24">
        <v>0</v>
      </c>
      <c r="AF393" s="24">
        <f>+Ene!Q393+Feb!Q393+Mar!Q393+Abr!Q393+May!Q393+Jun!Q393+Jul!Q393+Ago!Q393+Set!Q393+Oct!Q393+Nov!Q393+Dic!Q393</f>
        <v>0</v>
      </c>
      <c r="AG393" s="33">
        <f t="shared" si="94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5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24">
        <v>0</v>
      </c>
      <c r="AN393" s="24">
        <f>+Ene!U393+Feb!U393+Mar!U393+Abr!U393+May!U393+Jun!U393+Jul!U393+Ago!U393+Set!U393+Oct!U393+Nov!U393+Dic!U393</f>
        <v>0</v>
      </c>
      <c r="AO393" s="33">
        <f t="shared" si="96"/>
        <v>0</v>
      </c>
      <c r="AP393" s="24">
        <f t="shared" si="97"/>
        <v>0</v>
      </c>
      <c r="AQ393" s="24">
        <f>+Ene!V393+Feb!V393+Mar!V393+Abr!V393+May!V393+Jun!V393+Jul!V393+Ago!V393+Set!V393+Oct!V393+Nov!V393+Dic!V393</f>
        <v>0</v>
      </c>
      <c r="AR393" s="33">
        <f t="shared" si="98"/>
        <v>0</v>
      </c>
      <c r="AS393" s="24">
        <f t="shared" si="99"/>
        <v>0</v>
      </c>
      <c r="AT393" s="24">
        <f>+Ene!W393+Feb!W393+Mar!W393+Abr!W393+May!W393+Jun!W393+Jul!W393+Ago!W393+Set!W393+Oct!W393+Nov!W393+Dic!W393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484</v>
      </c>
      <c r="E394" s="45" t="s">
        <v>276</v>
      </c>
      <c r="F394" s="45" t="s">
        <v>267</v>
      </c>
      <c r="G394" s="46" t="s">
        <v>284</v>
      </c>
      <c r="H394" s="46">
        <v>12859</v>
      </c>
      <c r="I394" s="45" t="s">
        <v>526</v>
      </c>
      <c r="J394" s="24">
        <v>0</v>
      </c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v>0</v>
      </c>
      <c r="W394" s="23">
        <f>+Ene!N394+Feb!N394+Mar!N394+Abr!N394+May!N394+Jun!N394+Jul!N394+Ago!N394+Set!N394+Oct!N394+Nov!N394+Dic!N394</f>
        <v>0</v>
      </c>
      <c r="X394" s="42">
        <f t="shared" si="91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2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93"/>
        <v>0</v>
      </c>
      <c r="AE394" s="24">
        <v>0</v>
      </c>
      <c r="AF394" s="24">
        <f>+Ene!Q394+Feb!Q394+Mar!Q394+Abr!Q394+May!Q394+Jun!Q394+Jul!Q394+Ago!Q394+Set!Q394+Oct!Q394+Nov!Q394+Dic!Q394</f>
        <v>0</v>
      </c>
      <c r="AG394" s="33">
        <f t="shared" si="94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5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24">
        <v>0</v>
      </c>
      <c r="AN394" s="24">
        <f>+Ene!U394+Feb!U394+Mar!U394+Abr!U394+May!U394+Jun!U394+Jul!U394+Ago!U394+Set!U394+Oct!U394+Nov!U394+Dic!U394</f>
        <v>0</v>
      </c>
      <c r="AO394" s="33">
        <f t="shared" si="96"/>
        <v>0</v>
      </c>
      <c r="AP394" s="24">
        <f t="shared" si="97"/>
        <v>0</v>
      </c>
      <c r="AQ394" s="24">
        <f>+Ene!V394+Feb!V394+Mar!V394+Abr!V394+May!V394+Jun!V394+Jul!V394+Ago!V394+Set!V394+Oct!V394+Nov!V394+Dic!V394</f>
        <v>0</v>
      </c>
      <c r="AR394" s="33">
        <f t="shared" si="98"/>
        <v>0</v>
      </c>
      <c r="AS394" s="24">
        <f t="shared" si="99"/>
        <v>0</v>
      </c>
      <c r="AT394" s="24">
        <f>+Ene!W394+Feb!W394+Mar!W394+Abr!W394+May!W394+Jun!W394+Jul!W394+Ago!W394+Set!W394+Oct!W394+Nov!W394+Dic!W394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281</v>
      </c>
      <c r="E395" s="45" t="s">
        <v>259</v>
      </c>
      <c r="F395" s="45" t="s">
        <v>83</v>
      </c>
      <c r="G395" s="46" t="s">
        <v>284</v>
      </c>
      <c r="H395" s="46">
        <v>13005</v>
      </c>
      <c r="I395" s="45" t="s">
        <v>85</v>
      </c>
      <c r="J395" s="24">
        <v>25</v>
      </c>
      <c r="K395" s="27">
        <f>+Ene!J395+Feb!J395+Mar!J395+Abr!J395+May!J395+Jun!J395+Jul!J395+Ago!J395+Set!J395+Oct!J395+Nov!J395+Dic!J395</f>
        <v>1</v>
      </c>
      <c r="L395" s="33">
        <f t="shared" si="87"/>
        <v>4</v>
      </c>
      <c r="M395" s="37">
        <v>20</v>
      </c>
      <c r="N395" s="24">
        <f>+Ene!K395+Feb!K395+Mar!K395+Abr!K395+May!K395+Jun!K395+Jul!K395+Ago!K395+Set!K395+Oct!K395+Nov!K395+Dic!K395</f>
        <v>1</v>
      </c>
      <c r="O395" s="33">
        <f t="shared" si="88"/>
        <v>5</v>
      </c>
      <c r="P395" s="37">
        <v>17.033060533566768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20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v>0</v>
      </c>
      <c r="W395" s="23">
        <f>+Ene!N395+Feb!N395+Mar!N395+Abr!N395+May!N395+Jun!N395+Jul!N395+Ago!N395+Set!N395+Oct!N395+Nov!N395+Dic!N395</f>
        <v>2</v>
      </c>
      <c r="X395" s="42">
        <f t="shared" si="91"/>
        <v>0</v>
      </c>
      <c r="Y395" s="37">
        <v>62.033060533566768</v>
      </c>
      <c r="Z395" s="24">
        <f>+Ene!O395+Feb!O395+Mar!O395+Abr!O395+May!O395+Jun!O395+Jul!O395+Ago!O395+Set!O395+Oct!O395+Nov!O395+Dic!O395</f>
        <v>6</v>
      </c>
      <c r="AA395" s="33">
        <f t="shared" si="92"/>
        <v>9.6722617720164461</v>
      </c>
      <c r="AB395" s="37">
        <v>62.033060533566768</v>
      </c>
      <c r="AC395" s="24">
        <f>+Ene!P395+Feb!P395+Mar!P395+Abr!P395+May!P395+Jun!P395+Jul!P395+Ago!P395+Set!P395+Oct!P395+Nov!P395+Dic!P395</f>
        <v>3</v>
      </c>
      <c r="AD395" s="33">
        <f t="shared" si="93"/>
        <v>4.8361308860082231</v>
      </c>
      <c r="AE395" s="24">
        <v>25</v>
      </c>
      <c r="AF395" s="24">
        <f>+Ene!Q395+Feb!Q395+Mar!Q395+Abr!Q395+May!Q395+Jun!Q395+Jul!Q395+Ago!Q395+Set!Q395+Oct!Q395+Nov!Q395+Dic!Q395</f>
        <v>0</v>
      </c>
      <c r="AG395" s="33">
        <f t="shared" si="94"/>
        <v>0</v>
      </c>
      <c r="AH395" s="37">
        <v>78.033060533566768</v>
      </c>
      <c r="AI395" s="24">
        <f>+Ene!R395+Feb!R395+Mar!R395+Abr!R395+May!R395+Jun!R395+Jul!R395+Ago!R395+Set!R395+Oct!R395+Nov!R395+Dic!R395</f>
        <v>0</v>
      </c>
      <c r="AJ395" s="33">
        <f t="shared" si="95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24">
        <v>62.033060533566768</v>
      </c>
      <c r="AN395" s="24">
        <f>+Ene!U395+Feb!U395+Mar!U395+Abr!U395+May!U395+Jun!U395+Jul!U395+Ago!U395+Set!U395+Oct!U395+Nov!U395+Dic!U395</f>
        <v>0</v>
      </c>
      <c r="AO395" s="33">
        <f t="shared" si="96"/>
        <v>0</v>
      </c>
      <c r="AP395" s="24">
        <f t="shared" si="97"/>
        <v>0</v>
      </c>
      <c r="AQ395" s="24">
        <f>+Ene!V395+Feb!V395+Mar!V395+Abr!V395+May!V395+Jun!V395+Jul!V395+Ago!V395+Set!V395+Oct!V395+Nov!V395+Dic!V395</f>
        <v>0</v>
      </c>
      <c r="AR395" s="33">
        <f t="shared" si="98"/>
        <v>0</v>
      </c>
      <c r="AS395" s="24">
        <f t="shared" si="99"/>
        <v>0</v>
      </c>
      <c r="AT395" s="24">
        <f>+Ene!W395+Feb!W395+Mar!W395+Abr!W395+May!W395+Jun!W395+Jul!W395+Ago!W395+Set!W395+Oct!W395+Nov!W395+Dic!W395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484</v>
      </c>
      <c r="E396" s="45" t="s">
        <v>276</v>
      </c>
      <c r="F396" s="45" t="s">
        <v>267</v>
      </c>
      <c r="G396" s="46" t="s">
        <v>289</v>
      </c>
      <c r="H396" s="46">
        <v>13517</v>
      </c>
      <c r="I396" s="45" t="s">
        <v>527</v>
      </c>
      <c r="J396" s="24">
        <v>0</v>
      </c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v>0</v>
      </c>
      <c r="W396" s="23">
        <f>+Ene!N396+Feb!N396+Mar!N396+Abr!N396+May!N396+Jun!N396+Jul!N396+Ago!N396+Set!N396+Oct!N396+Nov!N396+Dic!N396</f>
        <v>0</v>
      </c>
      <c r="X396" s="42">
        <f t="shared" si="91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2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93"/>
        <v>0</v>
      </c>
      <c r="AE396" s="24">
        <v>0</v>
      </c>
      <c r="AF396" s="24">
        <f>+Ene!Q396+Feb!Q396+Mar!Q396+Abr!Q396+May!Q396+Jun!Q396+Jul!Q396+Ago!Q396+Set!Q396+Oct!Q396+Nov!Q396+Dic!Q396</f>
        <v>0</v>
      </c>
      <c r="AG396" s="33">
        <f t="shared" si="94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5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24">
        <v>0</v>
      </c>
      <c r="AN396" s="24">
        <f>+Ene!U396+Feb!U396+Mar!U396+Abr!U396+May!U396+Jun!U396+Jul!U396+Ago!U396+Set!U396+Oct!U396+Nov!U396+Dic!U396</f>
        <v>0</v>
      </c>
      <c r="AO396" s="33">
        <f t="shared" si="96"/>
        <v>0</v>
      </c>
      <c r="AP396" s="24">
        <f t="shared" si="97"/>
        <v>0</v>
      </c>
      <c r="AQ396" s="24">
        <f>+Ene!V396+Feb!V396+Mar!V396+Abr!V396+May!V396+Jun!V396+Jul!V396+Ago!V396+Set!V396+Oct!V396+Nov!V396+Dic!V396</f>
        <v>0</v>
      </c>
      <c r="AR396" s="33">
        <f t="shared" si="98"/>
        <v>0</v>
      </c>
      <c r="AS396" s="24">
        <f t="shared" si="99"/>
        <v>0</v>
      </c>
      <c r="AT396" s="24">
        <f>+Ene!W396+Feb!W396+Mar!W396+Abr!W396+May!W396+Jun!W396+Jul!W396+Ago!W396+Set!W396+Oct!W396+Nov!W396+Dic!W396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484</v>
      </c>
      <c r="E397" s="45" t="s">
        <v>276</v>
      </c>
      <c r="F397" s="45" t="s">
        <v>267</v>
      </c>
      <c r="G397" s="46" t="s">
        <v>289</v>
      </c>
      <c r="H397" s="46">
        <v>13523</v>
      </c>
      <c r="I397" s="45" t="s">
        <v>528</v>
      </c>
      <c r="J397" s="24">
        <v>0</v>
      </c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v>0</v>
      </c>
      <c r="W397" s="23">
        <f>+Ene!N397+Feb!N397+Mar!N397+Abr!N397+May!N397+Jun!N397+Jul!N397+Ago!N397+Set!N397+Oct!N397+Nov!N397+Dic!N397</f>
        <v>0</v>
      </c>
      <c r="X397" s="42">
        <f t="shared" si="91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2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93"/>
        <v>0</v>
      </c>
      <c r="AE397" s="24">
        <v>0</v>
      </c>
      <c r="AF397" s="24">
        <f>+Ene!Q397+Feb!Q397+Mar!Q397+Abr!Q397+May!Q397+Jun!Q397+Jul!Q397+Ago!Q397+Set!Q397+Oct!Q397+Nov!Q397+Dic!Q397</f>
        <v>0</v>
      </c>
      <c r="AG397" s="33">
        <f t="shared" si="94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5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24">
        <v>0</v>
      </c>
      <c r="AN397" s="24">
        <f>+Ene!U397+Feb!U397+Mar!U397+Abr!U397+May!U397+Jun!U397+Jul!U397+Ago!U397+Set!U397+Oct!U397+Nov!U397+Dic!U397</f>
        <v>0</v>
      </c>
      <c r="AO397" s="33">
        <f t="shared" si="96"/>
        <v>0</v>
      </c>
      <c r="AP397" s="24">
        <f t="shared" si="97"/>
        <v>0</v>
      </c>
      <c r="AQ397" s="24">
        <f>+Ene!V397+Feb!V397+Mar!V397+Abr!V397+May!V397+Jun!V397+Jul!V397+Ago!V397+Set!V397+Oct!V397+Nov!V397+Dic!V397</f>
        <v>0</v>
      </c>
      <c r="AR397" s="33">
        <f t="shared" si="98"/>
        <v>0</v>
      </c>
      <c r="AS397" s="24">
        <f t="shared" si="99"/>
        <v>0</v>
      </c>
      <c r="AT397" s="24">
        <f>+Ene!W397+Feb!W397+Mar!W397+Abr!W397+May!W397+Jun!W397+Jul!W397+Ago!W397+Set!W397+Oct!W397+Nov!W397+Dic!W397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484</v>
      </c>
      <c r="E398" s="45" t="s">
        <v>276</v>
      </c>
      <c r="F398" s="45" t="s">
        <v>267</v>
      </c>
      <c r="G398" s="46" t="s">
        <v>486</v>
      </c>
      <c r="H398" s="46">
        <v>13536</v>
      </c>
      <c r="I398" s="45" t="s">
        <v>529</v>
      </c>
      <c r="J398" s="24">
        <v>0</v>
      </c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v>0</v>
      </c>
      <c r="W398" s="23">
        <f>+Ene!N398+Feb!N398+Mar!N398+Abr!N398+May!N398+Jun!N398+Jul!N398+Ago!N398+Set!N398+Oct!N398+Nov!N398+Dic!N398</f>
        <v>0</v>
      </c>
      <c r="X398" s="42">
        <f t="shared" si="91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2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93"/>
        <v>0</v>
      </c>
      <c r="AE398" s="24">
        <v>0</v>
      </c>
      <c r="AF398" s="24">
        <f>+Ene!Q398+Feb!Q398+Mar!Q398+Abr!Q398+May!Q398+Jun!Q398+Jul!Q398+Ago!Q398+Set!Q398+Oct!Q398+Nov!Q398+Dic!Q398</f>
        <v>0</v>
      </c>
      <c r="AG398" s="33">
        <f t="shared" si="94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5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24">
        <v>0</v>
      </c>
      <c r="AN398" s="24">
        <f>+Ene!U398+Feb!U398+Mar!U398+Abr!U398+May!U398+Jun!U398+Jul!U398+Ago!U398+Set!U398+Oct!U398+Nov!U398+Dic!U398</f>
        <v>0</v>
      </c>
      <c r="AO398" s="33">
        <f t="shared" si="96"/>
        <v>0</v>
      </c>
      <c r="AP398" s="24">
        <f t="shared" si="97"/>
        <v>0</v>
      </c>
      <c r="AQ398" s="24">
        <f>+Ene!V398+Feb!V398+Mar!V398+Abr!V398+May!V398+Jun!V398+Jul!V398+Ago!V398+Set!V398+Oct!V398+Nov!V398+Dic!V398</f>
        <v>0</v>
      </c>
      <c r="AR398" s="33">
        <f t="shared" si="98"/>
        <v>0</v>
      </c>
      <c r="AS398" s="24">
        <f t="shared" si="99"/>
        <v>0</v>
      </c>
      <c r="AT398" s="24">
        <f>+Ene!W398+Feb!W398+Mar!W398+Abr!W398+May!W398+Jun!W398+Jul!W398+Ago!W398+Set!W398+Oct!W398+Nov!W398+Dic!W398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484</v>
      </c>
      <c r="E399" s="45" t="s">
        <v>276</v>
      </c>
      <c r="F399" s="45" t="s">
        <v>267</v>
      </c>
      <c r="G399" s="46" t="s">
        <v>289</v>
      </c>
      <c r="H399" s="46">
        <v>13538</v>
      </c>
      <c r="I399" s="45" t="s">
        <v>530</v>
      </c>
      <c r="J399" s="24">
        <v>0</v>
      </c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v>0</v>
      </c>
      <c r="W399" s="23">
        <f>+Ene!N399+Feb!N399+Mar!N399+Abr!N399+May!N399+Jun!N399+Jul!N399+Ago!N399+Set!N399+Oct!N399+Nov!N399+Dic!N399</f>
        <v>0</v>
      </c>
      <c r="X399" s="42">
        <f t="shared" si="91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2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93"/>
        <v>0</v>
      </c>
      <c r="AE399" s="24">
        <v>0</v>
      </c>
      <c r="AF399" s="24">
        <f>+Ene!Q399+Feb!Q399+Mar!Q399+Abr!Q399+May!Q399+Jun!Q399+Jul!Q399+Ago!Q399+Set!Q399+Oct!Q399+Nov!Q399+Dic!Q399</f>
        <v>0</v>
      </c>
      <c r="AG399" s="33">
        <f t="shared" si="94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5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24">
        <v>0</v>
      </c>
      <c r="AN399" s="24">
        <f>+Ene!U399+Feb!U399+Mar!U399+Abr!U399+May!U399+Jun!U399+Jul!U399+Ago!U399+Set!U399+Oct!U399+Nov!U399+Dic!U399</f>
        <v>0</v>
      </c>
      <c r="AO399" s="33">
        <f t="shared" si="96"/>
        <v>0</v>
      </c>
      <c r="AP399" s="24">
        <f t="shared" si="97"/>
        <v>0</v>
      </c>
      <c r="AQ399" s="24">
        <f>+Ene!V399+Feb!V399+Mar!V399+Abr!V399+May!V399+Jun!V399+Jul!V399+Ago!V399+Set!V399+Oct!V399+Nov!V399+Dic!V399</f>
        <v>0</v>
      </c>
      <c r="AR399" s="33">
        <f t="shared" si="98"/>
        <v>0</v>
      </c>
      <c r="AS399" s="24">
        <f t="shared" si="99"/>
        <v>0</v>
      </c>
      <c r="AT399" s="24">
        <f>+Ene!W399+Feb!W399+Mar!W399+Abr!W399+May!W399+Jun!W399+Jul!W399+Ago!W399+Set!W399+Oct!W399+Nov!W399+Dic!W399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484</v>
      </c>
      <c r="E400" s="45" t="s">
        <v>276</v>
      </c>
      <c r="F400" s="45" t="s">
        <v>267</v>
      </c>
      <c r="G400" s="46" t="s">
        <v>289</v>
      </c>
      <c r="H400" s="46">
        <v>13539</v>
      </c>
      <c r="I400" s="45" t="s">
        <v>531</v>
      </c>
      <c r="J400" s="24">
        <v>0</v>
      </c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v>0</v>
      </c>
      <c r="W400" s="23">
        <f>+Ene!N400+Feb!N400+Mar!N400+Abr!N400+May!N400+Jun!N400+Jul!N400+Ago!N400+Set!N400+Oct!N400+Nov!N400+Dic!N400</f>
        <v>0</v>
      </c>
      <c r="X400" s="42">
        <f t="shared" si="91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2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93"/>
        <v>0</v>
      </c>
      <c r="AE400" s="24">
        <v>0</v>
      </c>
      <c r="AF400" s="24">
        <f>+Ene!Q400+Feb!Q400+Mar!Q400+Abr!Q400+May!Q400+Jun!Q400+Jul!Q400+Ago!Q400+Set!Q400+Oct!Q400+Nov!Q400+Dic!Q400</f>
        <v>0</v>
      </c>
      <c r="AG400" s="33">
        <f t="shared" si="94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5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24">
        <v>0</v>
      </c>
      <c r="AN400" s="24">
        <f>+Ene!U400+Feb!U400+Mar!U400+Abr!U400+May!U400+Jun!U400+Jul!U400+Ago!U400+Set!U400+Oct!U400+Nov!U400+Dic!U400</f>
        <v>0</v>
      </c>
      <c r="AO400" s="33">
        <f t="shared" si="96"/>
        <v>0</v>
      </c>
      <c r="AP400" s="24">
        <f t="shared" si="97"/>
        <v>0</v>
      </c>
      <c r="AQ400" s="24">
        <f>+Ene!V400+Feb!V400+Mar!V400+Abr!V400+May!V400+Jun!V400+Jul!V400+Ago!V400+Set!V400+Oct!V400+Nov!V400+Dic!V400</f>
        <v>0</v>
      </c>
      <c r="AR400" s="33">
        <f t="shared" si="98"/>
        <v>0</v>
      </c>
      <c r="AS400" s="24">
        <f t="shared" si="99"/>
        <v>0</v>
      </c>
      <c r="AT400" s="24">
        <f>+Ene!W400+Feb!W400+Mar!W400+Abr!W400+May!W400+Jun!W400+Jul!W400+Ago!W400+Set!W400+Oct!W400+Nov!W400+Dic!W400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484</v>
      </c>
      <c r="E401" s="45" t="s">
        <v>276</v>
      </c>
      <c r="F401" s="45" t="s">
        <v>267</v>
      </c>
      <c r="G401" s="46" t="s">
        <v>486</v>
      </c>
      <c r="H401" s="46">
        <v>13672</v>
      </c>
      <c r="I401" s="45" t="s">
        <v>532</v>
      </c>
      <c r="J401" s="24">
        <v>0</v>
      </c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v>0</v>
      </c>
      <c r="W401" s="23">
        <f>+Ene!N401+Feb!N401+Mar!N401+Abr!N401+May!N401+Jun!N401+Jul!N401+Ago!N401+Set!N401+Oct!N401+Nov!N401+Dic!N401</f>
        <v>0</v>
      </c>
      <c r="X401" s="42">
        <f t="shared" si="91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2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93"/>
        <v>0</v>
      </c>
      <c r="AE401" s="24">
        <v>0</v>
      </c>
      <c r="AF401" s="24">
        <f>+Ene!Q401+Feb!Q401+Mar!Q401+Abr!Q401+May!Q401+Jun!Q401+Jul!Q401+Ago!Q401+Set!Q401+Oct!Q401+Nov!Q401+Dic!Q401</f>
        <v>0</v>
      </c>
      <c r="AG401" s="33">
        <f t="shared" si="94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5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24">
        <v>0</v>
      </c>
      <c r="AN401" s="24">
        <f>+Ene!U401+Feb!U401+Mar!U401+Abr!U401+May!U401+Jun!U401+Jul!U401+Ago!U401+Set!U401+Oct!U401+Nov!U401+Dic!U401</f>
        <v>0</v>
      </c>
      <c r="AO401" s="33">
        <f t="shared" si="96"/>
        <v>0</v>
      </c>
      <c r="AP401" s="24">
        <f t="shared" si="97"/>
        <v>0</v>
      </c>
      <c r="AQ401" s="24">
        <f>+Ene!V401+Feb!V401+Mar!V401+Abr!V401+May!V401+Jun!V401+Jul!V401+Ago!V401+Set!V401+Oct!V401+Nov!V401+Dic!V401</f>
        <v>0</v>
      </c>
      <c r="AR401" s="33">
        <f t="shared" si="98"/>
        <v>0</v>
      </c>
      <c r="AS401" s="24">
        <f t="shared" si="99"/>
        <v>0</v>
      </c>
      <c r="AT401" s="24">
        <f>+Ene!W401+Feb!W401+Mar!W401+Abr!W401+May!W401+Jun!W401+Jul!W401+Ago!W401+Set!W401+Oct!W401+Nov!W401+Dic!W401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484</v>
      </c>
      <c r="E402" s="45" t="s">
        <v>276</v>
      </c>
      <c r="F402" s="45" t="s">
        <v>267</v>
      </c>
      <c r="G402" s="46" t="s">
        <v>486</v>
      </c>
      <c r="H402" s="46">
        <v>13858</v>
      </c>
      <c r="I402" s="45" t="s">
        <v>533</v>
      </c>
      <c r="J402" s="24">
        <v>0</v>
      </c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v>0</v>
      </c>
      <c r="W402" s="23">
        <f>+Ene!N402+Feb!N402+Mar!N402+Abr!N402+May!N402+Jun!N402+Jul!N402+Ago!N402+Set!N402+Oct!N402+Nov!N402+Dic!N402</f>
        <v>0</v>
      </c>
      <c r="X402" s="42">
        <f t="shared" si="91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2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93"/>
        <v>0</v>
      </c>
      <c r="AE402" s="24">
        <v>0</v>
      </c>
      <c r="AF402" s="24">
        <f>+Ene!Q402+Feb!Q402+Mar!Q402+Abr!Q402+May!Q402+Jun!Q402+Jul!Q402+Ago!Q402+Set!Q402+Oct!Q402+Nov!Q402+Dic!Q402</f>
        <v>0</v>
      </c>
      <c r="AG402" s="33">
        <f t="shared" si="94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5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24">
        <v>0</v>
      </c>
      <c r="AN402" s="24">
        <f>+Ene!U402+Feb!U402+Mar!U402+Abr!U402+May!U402+Jun!U402+Jul!U402+Ago!U402+Set!U402+Oct!U402+Nov!U402+Dic!U402</f>
        <v>0</v>
      </c>
      <c r="AO402" s="33">
        <f t="shared" si="96"/>
        <v>0</v>
      </c>
      <c r="AP402" s="24">
        <f t="shared" si="97"/>
        <v>0</v>
      </c>
      <c r="AQ402" s="24">
        <f>+Ene!V402+Feb!V402+Mar!V402+Abr!V402+May!V402+Jun!V402+Jul!V402+Ago!V402+Set!V402+Oct!V402+Nov!V402+Dic!V402</f>
        <v>0</v>
      </c>
      <c r="AR402" s="33">
        <f t="shared" si="98"/>
        <v>0</v>
      </c>
      <c r="AS402" s="24">
        <f t="shared" si="99"/>
        <v>0</v>
      </c>
      <c r="AT402" s="24">
        <f>+Ene!W402+Feb!W402+Mar!W402+Abr!W402+May!W402+Jun!W402+Jul!W402+Ago!W402+Set!W402+Oct!W402+Nov!W402+Dic!W402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484</v>
      </c>
      <c r="E403" s="45" t="s">
        <v>276</v>
      </c>
      <c r="F403" s="45" t="s">
        <v>267</v>
      </c>
      <c r="G403" s="46" t="s">
        <v>486</v>
      </c>
      <c r="H403" s="46">
        <v>13859</v>
      </c>
      <c r="I403" s="45" t="s">
        <v>534</v>
      </c>
      <c r="J403" s="24">
        <v>0</v>
      </c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v>0</v>
      </c>
      <c r="W403" s="23">
        <f>+Ene!N403+Feb!N403+Mar!N403+Abr!N403+May!N403+Jun!N403+Jul!N403+Ago!N403+Set!N403+Oct!N403+Nov!N403+Dic!N403</f>
        <v>0</v>
      </c>
      <c r="X403" s="42">
        <f t="shared" si="91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2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93"/>
        <v>0</v>
      </c>
      <c r="AE403" s="24">
        <v>0</v>
      </c>
      <c r="AF403" s="24">
        <f>+Ene!Q403+Feb!Q403+Mar!Q403+Abr!Q403+May!Q403+Jun!Q403+Jul!Q403+Ago!Q403+Set!Q403+Oct!Q403+Nov!Q403+Dic!Q403</f>
        <v>0</v>
      </c>
      <c r="AG403" s="33">
        <f t="shared" si="94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5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24">
        <v>0</v>
      </c>
      <c r="AN403" s="24">
        <f>+Ene!U403+Feb!U403+Mar!U403+Abr!U403+May!U403+Jun!U403+Jul!U403+Ago!U403+Set!U403+Oct!U403+Nov!U403+Dic!U403</f>
        <v>0</v>
      </c>
      <c r="AO403" s="33">
        <f t="shared" si="96"/>
        <v>0</v>
      </c>
      <c r="AP403" s="24">
        <f t="shared" si="97"/>
        <v>0</v>
      </c>
      <c r="AQ403" s="24">
        <f>+Ene!V403+Feb!V403+Mar!V403+Abr!V403+May!V403+Jun!V403+Jul!V403+Ago!V403+Set!V403+Oct!V403+Nov!V403+Dic!V403</f>
        <v>0</v>
      </c>
      <c r="AR403" s="33">
        <f t="shared" si="98"/>
        <v>0</v>
      </c>
      <c r="AS403" s="24">
        <f t="shared" si="99"/>
        <v>0</v>
      </c>
      <c r="AT403" s="24">
        <f>+Ene!W403+Feb!W403+Mar!W403+Abr!W403+May!W403+Jun!W403+Jul!W403+Ago!W403+Set!W403+Oct!W403+Nov!W403+Dic!W403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484</v>
      </c>
      <c r="E404" s="45" t="s">
        <v>276</v>
      </c>
      <c r="F404" s="45" t="s">
        <v>267</v>
      </c>
      <c r="G404" s="46" t="s">
        <v>486</v>
      </c>
      <c r="H404" s="46">
        <v>13866</v>
      </c>
      <c r="I404" s="45" t="s">
        <v>535</v>
      </c>
      <c r="J404" s="24">
        <v>0</v>
      </c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v>0</v>
      </c>
      <c r="W404" s="23">
        <f>+Ene!N404+Feb!N404+Mar!N404+Abr!N404+May!N404+Jun!N404+Jul!N404+Ago!N404+Set!N404+Oct!N404+Nov!N404+Dic!N404</f>
        <v>0</v>
      </c>
      <c r="X404" s="42">
        <f t="shared" si="91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2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93"/>
        <v>0</v>
      </c>
      <c r="AE404" s="24">
        <v>0</v>
      </c>
      <c r="AF404" s="24">
        <f>+Ene!Q404+Feb!Q404+Mar!Q404+Abr!Q404+May!Q404+Jun!Q404+Jul!Q404+Ago!Q404+Set!Q404+Oct!Q404+Nov!Q404+Dic!Q404</f>
        <v>0</v>
      </c>
      <c r="AG404" s="33">
        <f t="shared" si="94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5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24">
        <v>0</v>
      </c>
      <c r="AN404" s="24">
        <f>+Ene!U404+Feb!U404+Mar!U404+Abr!U404+May!U404+Jun!U404+Jul!U404+Ago!U404+Set!U404+Oct!U404+Nov!U404+Dic!U404</f>
        <v>0</v>
      </c>
      <c r="AO404" s="33">
        <f t="shared" si="96"/>
        <v>0</v>
      </c>
      <c r="AP404" s="24">
        <f t="shared" si="97"/>
        <v>0</v>
      </c>
      <c r="AQ404" s="24">
        <f>+Ene!V404+Feb!V404+Mar!V404+Abr!V404+May!V404+Jun!V404+Jul!V404+Ago!V404+Set!V404+Oct!V404+Nov!V404+Dic!V404</f>
        <v>0</v>
      </c>
      <c r="AR404" s="33">
        <f t="shared" si="98"/>
        <v>0</v>
      </c>
      <c r="AS404" s="24">
        <f t="shared" si="99"/>
        <v>0</v>
      </c>
      <c r="AT404" s="24">
        <f>+Ene!W404+Feb!W404+Mar!W404+Abr!W404+May!W404+Jun!W404+Jul!W404+Ago!W404+Set!W404+Oct!W404+Nov!W404+Dic!W404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484</v>
      </c>
      <c r="E405" s="45" t="s">
        <v>276</v>
      </c>
      <c r="F405" s="45" t="s">
        <v>267</v>
      </c>
      <c r="G405" s="46" t="s">
        <v>284</v>
      </c>
      <c r="H405" s="46">
        <v>13868</v>
      </c>
      <c r="I405" s="45" t="s">
        <v>536</v>
      </c>
      <c r="J405" s="24">
        <v>0</v>
      </c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v>0</v>
      </c>
      <c r="W405" s="23">
        <f>+Ene!N405+Feb!N405+Mar!N405+Abr!N405+May!N405+Jun!N405+Jul!N405+Ago!N405+Set!N405+Oct!N405+Nov!N405+Dic!N405</f>
        <v>0</v>
      </c>
      <c r="X405" s="42">
        <f t="shared" si="91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2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93"/>
        <v>0</v>
      </c>
      <c r="AE405" s="24">
        <v>0</v>
      </c>
      <c r="AF405" s="24">
        <f>+Ene!Q405+Feb!Q405+Mar!Q405+Abr!Q405+May!Q405+Jun!Q405+Jul!Q405+Ago!Q405+Set!Q405+Oct!Q405+Nov!Q405+Dic!Q405</f>
        <v>0</v>
      </c>
      <c r="AG405" s="33">
        <f t="shared" si="94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5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24">
        <v>0</v>
      </c>
      <c r="AN405" s="24">
        <f>+Ene!U405+Feb!U405+Mar!U405+Abr!U405+May!U405+Jun!U405+Jul!U405+Ago!U405+Set!U405+Oct!U405+Nov!U405+Dic!U405</f>
        <v>0</v>
      </c>
      <c r="AO405" s="33">
        <f t="shared" si="96"/>
        <v>0</v>
      </c>
      <c r="AP405" s="24">
        <f t="shared" si="97"/>
        <v>0</v>
      </c>
      <c r="AQ405" s="24">
        <f>+Ene!V405+Feb!V405+Mar!V405+Abr!V405+May!V405+Jun!V405+Jul!V405+Ago!V405+Set!V405+Oct!V405+Nov!V405+Dic!V405</f>
        <v>0</v>
      </c>
      <c r="AR405" s="33">
        <f t="shared" si="98"/>
        <v>0</v>
      </c>
      <c r="AS405" s="24">
        <f t="shared" si="99"/>
        <v>0</v>
      </c>
      <c r="AT405" s="24">
        <f>+Ene!W405+Feb!W405+Mar!W405+Abr!W405+May!W405+Jun!W405+Jul!W405+Ago!W405+Set!W405+Oct!W405+Nov!W405+Dic!W405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484</v>
      </c>
      <c r="E406" s="45" t="s">
        <v>276</v>
      </c>
      <c r="F406" s="45" t="s">
        <v>267</v>
      </c>
      <c r="G406" s="46" t="s">
        <v>486</v>
      </c>
      <c r="H406" s="46">
        <v>13869</v>
      </c>
      <c r="I406" s="45" t="s">
        <v>537</v>
      </c>
      <c r="J406" s="24">
        <v>0</v>
      </c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v>0</v>
      </c>
      <c r="W406" s="23">
        <f>+Ene!N406+Feb!N406+Mar!N406+Abr!N406+May!N406+Jun!N406+Jul!N406+Ago!N406+Set!N406+Oct!N406+Nov!N406+Dic!N406</f>
        <v>0</v>
      </c>
      <c r="X406" s="42">
        <f t="shared" si="91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2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93"/>
        <v>0</v>
      </c>
      <c r="AE406" s="24">
        <v>0</v>
      </c>
      <c r="AF406" s="24">
        <f>+Ene!Q406+Feb!Q406+Mar!Q406+Abr!Q406+May!Q406+Jun!Q406+Jul!Q406+Ago!Q406+Set!Q406+Oct!Q406+Nov!Q406+Dic!Q406</f>
        <v>0</v>
      </c>
      <c r="AG406" s="33">
        <f t="shared" si="94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5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24">
        <v>0</v>
      </c>
      <c r="AN406" s="24">
        <f>+Ene!U406+Feb!U406+Mar!U406+Abr!U406+May!U406+Jun!U406+Jul!U406+Ago!U406+Set!U406+Oct!U406+Nov!U406+Dic!U406</f>
        <v>0</v>
      </c>
      <c r="AO406" s="33">
        <f t="shared" si="96"/>
        <v>0</v>
      </c>
      <c r="AP406" s="24">
        <f t="shared" si="97"/>
        <v>0</v>
      </c>
      <c r="AQ406" s="24">
        <f>+Ene!V406+Feb!V406+Mar!V406+Abr!V406+May!V406+Jun!V406+Jul!V406+Ago!V406+Set!V406+Oct!V406+Nov!V406+Dic!V406</f>
        <v>0</v>
      </c>
      <c r="AR406" s="33">
        <f t="shared" si="98"/>
        <v>0</v>
      </c>
      <c r="AS406" s="24">
        <f t="shared" si="99"/>
        <v>0</v>
      </c>
      <c r="AT406" s="24">
        <f>+Ene!W406+Feb!W406+Mar!W406+Abr!W406+May!W406+Jun!W406+Jul!W406+Ago!W406+Set!W406+Oct!W406+Nov!W406+Dic!W406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484</v>
      </c>
      <c r="E407" s="45" t="s">
        <v>276</v>
      </c>
      <c r="F407" s="45" t="s">
        <v>267</v>
      </c>
      <c r="G407" s="46" t="s">
        <v>289</v>
      </c>
      <c r="H407" s="46">
        <v>13881</v>
      </c>
      <c r="I407" s="45" t="s">
        <v>538</v>
      </c>
      <c r="J407" s="24">
        <v>0</v>
      </c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v>0</v>
      </c>
      <c r="W407" s="23">
        <f>+Ene!N407+Feb!N407+Mar!N407+Abr!N407+May!N407+Jun!N407+Jul!N407+Ago!N407+Set!N407+Oct!N407+Nov!N407+Dic!N407</f>
        <v>0</v>
      </c>
      <c r="X407" s="42">
        <f t="shared" si="91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2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93"/>
        <v>0</v>
      </c>
      <c r="AE407" s="24">
        <v>0</v>
      </c>
      <c r="AF407" s="24">
        <f>+Ene!Q407+Feb!Q407+Mar!Q407+Abr!Q407+May!Q407+Jun!Q407+Jul!Q407+Ago!Q407+Set!Q407+Oct!Q407+Nov!Q407+Dic!Q407</f>
        <v>0</v>
      </c>
      <c r="AG407" s="33">
        <f t="shared" si="94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5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24">
        <v>0</v>
      </c>
      <c r="AN407" s="24">
        <f>+Ene!U407+Feb!U407+Mar!U407+Abr!U407+May!U407+Jun!U407+Jul!U407+Ago!U407+Set!U407+Oct!U407+Nov!U407+Dic!U407</f>
        <v>0</v>
      </c>
      <c r="AO407" s="33">
        <f t="shared" si="96"/>
        <v>0</v>
      </c>
      <c r="AP407" s="24">
        <f t="shared" si="97"/>
        <v>0</v>
      </c>
      <c r="AQ407" s="24">
        <f>+Ene!V407+Feb!V407+Mar!V407+Abr!V407+May!V407+Jun!V407+Jul!V407+Ago!V407+Set!V407+Oct!V407+Nov!V407+Dic!V407</f>
        <v>0</v>
      </c>
      <c r="AR407" s="33">
        <f t="shared" si="98"/>
        <v>0</v>
      </c>
      <c r="AS407" s="24">
        <f t="shared" si="99"/>
        <v>0</v>
      </c>
      <c r="AT407" s="24">
        <f>+Ene!W407+Feb!W407+Mar!W407+Abr!W407+May!W407+Jun!W407+Jul!W407+Ago!W407+Set!W407+Oct!W407+Nov!W407+Dic!W407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484</v>
      </c>
      <c r="E408" s="45" t="s">
        <v>276</v>
      </c>
      <c r="F408" s="45" t="s">
        <v>267</v>
      </c>
      <c r="G408" s="46" t="s">
        <v>486</v>
      </c>
      <c r="H408" s="46">
        <v>14006</v>
      </c>
      <c r="I408" s="45" t="s">
        <v>539</v>
      </c>
      <c r="J408" s="24">
        <v>0</v>
      </c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v>0</v>
      </c>
      <c r="W408" s="23">
        <f>+Ene!N408+Feb!N408+Mar!N408+Abr!N408+May!N408+Jun!N408+Jul!N408+Ago!N408+Set!N408+Oct!N408+Nov!N408+Dic!N408</f>
        <v>0</v>
      </c>
      <c r="X408" s="42">
        <f t="shared" si="91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2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93"/>
        <v>0</v>
      </c>
      <c r="AE408" s="24">
        <v>0</v>
      </c>
      <c r="AF408" s="24">
        <f>+Ene!Q408+Feb!Q408+Mar!Q408+Abr!Q408+May!Q408+Jun!Q408+Jul!Q408+Ago!Q408+Set!Q408+Oct!Q408+Nov!Q408+Dic!Q408</f>
        <v>0</v>
      </c>
      <c r="AG408" s="33">
        <f t="shared" si="94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5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24">
        <v>0</v>
      </c>
      <c r="AN408" s="24">
        <f>+Ene!U408+Feb!U408+Mar!U408+Abr!U408+May!U408+Jun!U408+Jul!U408+Ago!U408+Set!U408+Oct!U408+Nov!U408+Dic!U408</f>
        <v>0</v>
      </c>
      <c r="AO408" s="33">
        <f t="shared" si="96"/>
        <v>0</v>
      </c>
      <c r="AP408" s="24">
        <f t="shared" si="97"/>
        <v>0</v>
      </c>
      <c r="AQ408" s="24">
        <f>+Ene!V408+Feb!V408+Mar!V408+Abr!V408+May!V408+Jun!V408+Jul!V408+Ago!V408+Set!V408+Oct!V408+Nov!V408+Dic!V408</f>
        <v>0</v>
      </c>
      <c r="AR408" s="33">
        <f t="shared" si="98"/>
        <v>0</v>
      </c>
      <c r="AS408" s="24">
        <f t="shared" si="99"/>
        <v>0</v>
      </c>
      <c r="AT408" s="24">
        <f>+Ene!W408+Feb!W408+Mar!W408+Abr!W408+May!W408+Jun!W408+Jul!W408+Ago!W408+Set!W408+Oct!W408+Nov!W408+Dic!W408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484</v>
      </c>
      <c r="E409" s="45" t="s">
        <v>276</v>
      </c>
      <c r="F409" s="45" t="s">
        <v>267</v>
      </c>
      <c r="G409" s="46" t="s">
        <v>486</v>
      </c>
      <c r="H409" s="46">
        <v>14007</v>
      </c>
      <c r="I409" s="45" t="s">
        <v>540</v>
      </c>
      <c r="J409" s="24">
        <v>0</v>
      </c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v>0</v>
      </c>
      <c r="W409" s="23">
        <f>+Ene!N409+Feb!N409+Mar!N409+Abr!N409+May!N409+Jun!N409+Jul!N409+Ago!N409+Set!N409+Oct!N409+Nov!N409+Dic!N409</f>
        <v>0</v>
      </c>
      <c r="X409" s="42">
        <f t="shared" si="91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2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93"/>
        <v>0</v>
      </c>
      <c r="AE409" s="24">
        <v>0</v>
      </c>
      <c r="AF409" s="24">
        <f>+Ene!Q409+Feb!Q409+Mar!Q409+Abr!Q409+May!Q409+Jun!Q409+Jul!Q409+Ago!Q409+Set!Q409+Oct!Q409+Nov!Q409+Dic!Q409</f>
        <v>0</v>
      </c>
      <c r="AG409" s="33">
        <f t="shared" si="94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5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24">
        <v>0</v>
      </c>
      <c r="AN409" s="24">
        <f>+Ene!U409+Feb!U409+Mar!U409+Abr!U409+May!U409+Jun!U409+Jul!U409+Ago!U409+Set!U409+Oct!U409+Nov!U409+Dic!U409</f>
        <v>0</v>
      </c>
      <c r="AO409" s="33">
        <f t="shared" si="96"/>
        <v>0</v>
      </c>
      <c r="AP409" s="24">
        <f t="shared" si="97"/>
        <v>0</v>
      </c>
      <c r="AQ409" s="24">
        <f>+Ene!V409+Feb!V409+Mar!V409+Abr!V409+May!V409+Jun!V409+Jul!V409+Ago!V409+Set!V409+Oct!V409+Nov!V409+Dic!V409</f>
        <v>0</v>
      </c>
      <c r="AR409" s="33">
        <f t="shared" si="98"/>
        <v>0</v>
      </c>
      <c r="AS409" s="24">
        <f t="shared" si="99"/>
        <v>0</v>
      </c>
      <c r="AT409" s="24">
        <f>+Ene!W409+Feb!W409+Mar!W409+Abr!W409+May!W409+Jun!W409+Jul!W409+Ago!W409+Set!W409+Oct!W409+Nov!W409+Dic!W409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484</v>
      </c>
      <c r="E410" s="45" t="s">
        <v>276</v>
      </c>
      <c r="F410" s="45" t="s">
        <v>267</v>
      </c>
      <c r="G410" s="46" t="s">
        <v>486</v>
      </c>
      <c r="H410" s="46">
        <v>14008</v>
      </c>
      <c r="I410" s="45" t="s">
        <v>541</v>
      </c>
      <c r="J410" s="24">
        <v>0</v>
      </c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v>0</v>
      </c>
      <c r="W410" s="23">
        <f>+Ene!N410+Feb!N410+Mar!N410+Abr!N410+May!N410+Jun!N410+Jul!N410+Ago!N410+Set!N410+Oct!N410+Nov!N410+Dic!N410</f>
        <v>0</v>
      </c>
      <c r="X410" s="42">
        <f t="shared" si="91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2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93"/>
        <v>0</v>
      </c>
      <c r="AE410" s="24">
        <v>0</v>
      </c>
      <c r="AF410" s="24">
        <f>+Ene!Q410+Feb!Q410+Mar!Q410+Abr!Q410+May!Q410+Jun!Q410+Jul!Q410+Ago!Q410+Set!Q410+Oct!Q410+Nov!Q410+Dic!Q410</f>
        <v>0</v>
      </c>
      <c r="AG410" s="33">
        <f t="shared" si="94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5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24">
        <v>0</v>
      </c>
      <c r="AN410" s="24">
        <f>+Ene!U410+Feb!U410+Mar!U410+Abr!U410+May!U410+Jun!U410+Jul!U410+Ago!U410+Set!U410+Oct!U410+Nov!U410+Dic!U410</f>
        <v>0</v>
      </c>
      <c r="AO410" s="33">
        <f t="shared" si="96"/>
        <v>0</v>
      </c>
      <c r="AP410" s="24">
        <f t="shared" si="97"/>
        <v>0</v>
      </c>
      <c r="AQ410" s="24">
        <f>+Ene!V410+Feb!V410+Mar!V410+Abr!V410+May!V410+Jun!V410+Jul!V410+Ago!V410+Set!V410+Oct!V410+Nov!V410+Dic!V410</f>
        <v>0</v>
      </c>
      <c r="AR410" s="33">
        <f t="shared" si="98"/>
        <v>0</v>
      </c>
      <c r="AS410" s="24">
        <f t="shared" si="99"/>
        <v>0</v>
      </c>
      <c r="AT410" s="24">
        <f>+Ene!W410+Feb!W410+Mar!W410+Abr!W410+May!W410+Jun!W410+Jul!W410+Ago!W410+Set!W410+Oct!W410+Nov!W410+Dic!W410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484</v>
      </c>
      <c r="E411" s="45" t="s">
        <v>276</v>
      </c>
      <c r="F411" s="45" t="s">
        <v>267</v>
      </c>
      <c r="G411" s="46" t="s">
        <v>486</v>
      </c>
      <c r="H411" s="46">
        <v>14019</v>
      </c>
      <c r="I411" s="45" t="s">
        <v>238</v>
      </c>
      <c r="J411" s="24">
        <v>0</v>
      </c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v>0</v>
      </c>
      <c r="W411" s="23">
        <f>+Ene!N411+Feb!N411+Mar!N411+Abr!N411+May!N411+Jun!N411+Jul!N411+Ago!N411+Set!N411+Oct!N411+Nov!N411+Dic!N411</f>
        <v>0</v>
      </c>
      <c r="X411" s="42">
        <f t="shared" si="91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2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93"/>
        <v>0</v>
      </c>
      <c r="AE411" s="24">
        <v>0</v>
      </c>
      <c r="AF411" s="24">
        <f>+Ene!Q411+Feb!Q411+Mar!Q411+Abr!Q411+May!Q411+Jun!Q411+Jul!Q411+Ago!Q411+Set!Q411+Oct!Q411+Nov!Q411+Dic!Q411</f>
        <v>0</v>
      </c>
      <c r="AG411" s="33">
        <f t="shared" si="94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5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24">
        <v>0</v>
      </c>
      <c r="AN411" s="24">
        <f>+Ene!U411+Feb!U411+Mar!U411+Abr!U411+May!U411+Jun!U411+Jul!U411+Ago!U411+Set!U411+Oct!U411+Nov!U411+Dic!U411</f>
        <v>0</v>
      </c>
      <c r="AO411" s="33">
        <f t="shared" si="96"/>
        <v>0</v>
      </c>
      <c r="AP411" s="24">
        <f t="shared" si="97"/>
        <v>0</v>
      </c>
      <c r="AQ411" s="24">
        <f>+Ene!V411+Feb!V411+Mar!V411+Abr!V411+May!V411+Jun!V411+Jul!V411+Ago!V411+Set!V411+Oct!V411+Nov!V411+Dic!V411</f>
        <v>0</v>
      </c>
      <c r="AR411" s="33">
        <f t="shared" si="98"/>
        <v>0</v>
      </c>
      <c r="AS411" s="24">
        <f t="shared" si="99"/>
        <v>0</v>
      </c>
      <c r="AT411" s="24">
        <f>+Ene!W411+Feb!W411+Mar!W411+Abr!W411+May!W411+Jun!W411+Jul!W411+Ago!W411+Set!W411+Oct!W411+Nov!W411+Dic!W411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484</v>
      </c>
      <c r="E412" s="45" t="s">
        <v>276</v>
      </c>
      <c r="F412" s="45" t="s">
        <v>267</v>
      </c>
      <c r="G412" s="46" t="s">
        <v>486</v>
      </c>
      <c r="H412" s="46">
        <v>14020</v>
      </c>
      <c r="I412" s="45" t="s">
        <v>239</v>
      </c>
      <c r="J412" s="24">
        <v>0</v>
      </c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v>0</v>
      </c>
      <c r="W412" s="23">
        <f>+Ene!N412+Feb!N412+Mar!N412+Abr!N412+May!N412+Jun!N412+Jul!N412+Ago!N412+Set!N412+Oct!N412+Nov!N412+Dic!N412</f>
        <v>0</v>
      </c>
      <c r="X412" s="42">
        <f t="shared" si="91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2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93"/>
        <v>0</v>
      </c>
      <c r="AE412" s="24">
        <v>0</v>
      </c>
      <c r="AF412" s="24">
        <f>+Ene!Q412+Feb!Q412+Mar!Q412+Abr!Q412+May!Q412+Jun!Q412+Jul!Q412+Ago!Q412+Set!Q412+Oct!Q412+Nov!Q412+Dic!Q412</f>
        <v>0</v>
      </c>
      <c r="AG412" s="33">
        <f t="shared" si="94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5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24">
        <v>0</v>
      </c>
      <c r="AN412" s="24">
        <f>+Ene!U412+Feb!U412+Mar!U412+Abr!U412+May!U412+Jun!U412+Jul!U412+Ago!U412+Set!U412+Oct!U412+Nov!U412+Dic!U412</f>
        <v>0</v>
      </c>
      <c r="AO412" s="33">
        <f t="shared" si="96"/>
        <v>0</v>
      </c>
      <c r="AP412" s="24">
        <f t="shared" si="97"/>
        <v>0</v>
      </c>
      <c r="AQ412" s="24">
        <f>+Ene!V412+Feb!V412+Mar!V412+Abr!V412+May!V412+Jun!V412+Jul!V412+Ago!V412+Set!V412+Oct!V412+Nov!V412+Dic!V412</f>
        <v>0</v>
      </c>
      <c r="AR412" s="33">
        <f t="shared" si="98"/>
        <v>0</v>
      </c>
      <c r="AS412" s="24">
        <f t="shared" si="99"/>
        <v>0</v>
      </c>
      <c r="AT412" s="24">
        <f>+Ene!W412+Feb!W412+Mar!W412+Abr!W412+May!W412+Jun!W412+Jul!W412+Ago!W412+Set!W412+Oct!W412+Nov!W412+Dic!W412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315</v>
      </c>
      <c r="B413" s="45" t="s">
        <v>143</v>
      </c>
      <c r="C413" s="46">
        <v>0</v>
      </c>
      <c r="D413" s="45" t="s">
        <v>484</v>
      </c>
      <c r="E413" s="45" t="s">
        <v>276</v>
      </c>
      <c r="F413" s="45" t="s">
        <v>267</v>
      </c>
      <c r="G413" s="46" t="s">
        <v>486</v>
      </c>
      <c r="H413" s="46">
        <v>14033</v>
      </c>
      <c r="I413" s="45" t="s">
        <v>542</v>
      </c>
      <c r="J413" s="24">
        <v>0</v>
      </c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v>0</v>
      </c>
      <c r="W413" s="23">
        <f>+Ene!N413+Feb!N413+Mar!N413+Abr!N413+May!N413+Jun!N413+Jul!N413+Ago!N413+Set!N413+Oct!N413+Nov!N413+Dic!N413</f>
        <v>0</v>
      </c>
      <c r="X413" s="42">
        <f t="shared" si="91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2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93"/>
        <v>0</v>
      </c>
      <c r="AE413" s="24">
        <v>0</v>
      </c>
      <c r="AF413" s="24">
        <f>+Ene!Q413+Feb!Q413+Mar!Q413+Abr!Q413+May!Q413+Jun!Q413+Jul!Q413+Ago!Q413+Set!Q413+Oct!Q413+Nov!Q413+Dic!Q413</f>
        <v>0</v>
      </c>
      <c r="AG413" s="33">
        <f t="shared" si="94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5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24">
        <v>0</v>
      </c>
      <c r="AN413" s="24">
        <f>+Ene!U413+Feb!U413+Mar!U413+Abr!U413+May!U413+Jun!U413+Jul!U413+Ago!U413+Set!U413+Oct!U413+Nov!U413+Dic!U413</f>
        <v>0</v>
      </c>
      <c r="AO413" s="33">
        <f t="shared" si="96"/>
        <v>0</v>
      </c>
      <c r="AP413" s="24">
        <f t="shared" si="97"/>
        <v>0</v>
      </c>
      <c r="AQ413" s="24">
        <f>+Ene!V413+Feb!V413+Mar!V413+Abr!V413+May!V413+Jun!V413+Jul!V413+Ago!V413+Set!V413+Oct!V413+Nov!V413+Dic!V413</f>
        <v>0</v>
      </c>
      <c r="AR413" s="33">
        <f t="shared" si="98"/>
        <v>0</v>
      </c>
      <c r="AS413" s="24">
        <f t="shared" si="99"/>
        <v>0</v>
      </c>
      <c r="AT413" s="24">
        <f>+Ene!W413+Feb!W413+Mar!W413+Abr!W413+May!W413+Jun!W413+Jul!W413+Ago!W413+Set!W413+Oct!W413+Nov!W413+Dic!W413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484</v>
      </c>
      <c r="E414" s="45" t="s">
        <v>276</v>
      </c>
      <c r="F414" s="45" t="s">
        <v>267</v>
      </c>
      <c r="G414" s="46" t="s">
        <v>486</v>
      </c>
      <c r="H414" s="46">
        <v>14034</v>
      </c>
      <c r="I414" s="45" t="s">
        <v>543</v>
      </c>
      <c r="J414" s="24">
        <v>0</v>
      </c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v>0</v>
      </c>
      <c r="W414" s="23">
        <f>+Ene!N414+Feb!N414+Mar!N414+Abr!N414+May!N414+Jun!N414+Jul!N414+Ago!N414+Set!N414+Oct!N414+Nov!N414+Dic!N414</f>
        <v>0</v>
      </c>
      <c r="X414" s="42">
        <f t="shared" si="91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2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93"/>
        <v>0</v>
      </c>
      <c r="AE414" s="24">
        <v>0</v>
      </c>
      <c r="AF414" s="24">
        <f>+Ene!Q414+Feb!Q414+Mar!Q414+Abr!Q414+May!Q414+Jun!Q414+Jul!Q414+Ago!Q414+Set!Q414+Oct!Q414+Nov!Q414+Dic!Q414</f>
        <v>0</v>
      </c>
      <c r="AG414" s="33">
        <f t="shared" si="94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5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24">
        <v>0</v>
      </c>
      <c r="AN414" s="24">
        <f>+Ene!U414+Feb!U414+Mar!U414+Abr!U414+May!U414+Jun!U414+Jul!U414+Ago!U414+Set!U414+Oct!U414+Nov!U414+Dic!U414</f>
        <v>0</v>
      </c>
      <c r="AO414" s="33">
        <f t="shared" si="96"/>
        <v>0</v>
      </c>
      <c r="AP414" s="24">
        <f t="shared" si="97"/>
        <v>0</v>
      </c>
      <c r="AQ414" s="24">
        <f>+Ene!V414+Feb!V414+Mar!V414+Abr!V414+May!V414+Jun!V414+Jul!V414+Ago!V414+Set!V414+Oct!V414+Nov!V414+Dic!V414</f>
        <v>0</v>
      </c>
      <c r="AR414" s="33">
        <f t="shared" si="98"/>
        <v>0</v>
      </c>
      <c r="AS414" s="24">
        <f t="shared" si="99"/>
        <v>0</v>
      </c>
      <c r="AT414" s="24">
        <f>+Ene!W414+Feb!W414+Mar!W414+Abr!W414+May!W414+Jun!W414+Jul!W414+Ago!W414+Set!W414+Oct!W414+Nov!W414+Dic!W414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484</v>
      </c>
      <c r="E415" s="45" t="s">
        <v>276</v>
      </c>
      <c r="F415" s="45" t="s">
        <v>267</v>
      </c>
      <c r="G415" s="46" t="s">
        <v>486</v>
      </c>
      <c r="H415" s="46">
        <v>14073</v>
      </c>
      <c r="I415" s="45" t="s">
        <v>544</v>
      </c>
      <c r="J415" s="24">
        <v>0</v>
      </c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v>0</v>
      </c>
      <c r="W415" s="23">
        <f>+Ene!N415+Feb!N415+Mar!N415+Abr!N415+May!N415+Jun!N415+Jul!N415+Ago!N415+Set!N415+Oct!N415+Nov!N415+Dic!N415</f>
        <v>0</v>
      </c>
      <c r="X415" s="42">
        <f t="shared" si="91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2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93"/>
        <v>0</v>
      </c>
      <c r="AE415" s="24">
        <v>0</v>
      </c>
      <c r="AF415" s="24">
        <f>+Ene!Q415+Feb!Q415+Mar!Q415+Abr!Q415+May!Q415+Jun!Q415+Jul!Q415+Ago!Q415+Set!Q415+Oct!Q415+Nov!Q415+Dic!Q415</f>
        <v>0</v>
      </c>
      <c r="AG415" s="33">
        <f t="shared" si="94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5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24">
        <v>0</v>
      </c>
      <c r="AN415" s="24">
        <f>+Ene!U415+Feb!U415+Mar!U415+Abr!U415+May!U415+Jun!U415+Jul!U415+Ago!U415+Set!U415+Oct!U415+Nov!U415+Dic!U415</f>
        <v>0</v>
      </c>
      <c r="AO415" s="33">
        <f t="shared" si="96"/>
        <v>0</v>
      </c>
      <c r="AP415" s="24">
        <f t="shared" si="97"/>
        <v>0</v>
      </c>
      <c r="AQ415" s="24">
        <f>+Ene!V415+Feb!V415+Mar!V415+Abr!V415+May!V415+Jun!V415+Jul!V415+Ago!V415+Set!V415+Oct!V415+Nov!V415+Dic!V415</f>
        <v>0</v>
      </c>
      <c r="AR415" s="33">
        <f t="shared" si="98"/>
        <v>0</v>
      </c>
      <c r="AS415" s="24">
        <f t="shared" si="99"/>
        <v>0</v>
      </c>
      <c r="AT415" s="24">
        <f>+Ene!W415+Feb!W415+Mar!W415+Abr!W415+May!W415+Jun!W415+Jul!W415+Ago!W415+Set!W415+Oct!W415+Nov!W415+Dic!W415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281</v>
      </c>
      <c r="E416" s="45" t="s">
        <v>276</v>
      </c>
      <c r="F416" s="45" t="s">
        <v>267</v>
      </c>
      <c r="G416" s="46" t="s">
        <v>486</v>
      </c>
      <c r="H416" s="46">
        <v>14090</v>
      </c>
      <c r="I416" s="45" t="s">
        <v>266</v>
      </c>
      <c r="J416" s="24">
        <v>0</v>
      </c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v>0</v>
      </c>
      <c r="W416" s="23">
        <f>+Ene!N416+Feb!N416+Mar!N416+Abr!N416+May!N416+Jun!N416+Jul!N416+Ago!N416+Set!N416+Oct!N416+Nov!N416+Dic!N416</f>
        <v>0</v>
      </c>
      <c r="X416" s="42">
        <f t="shared" si="91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92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93"/>
        <v>0</v>
      </c>
      <c r="AE416" s="24">
        <v>0</v>
      </c>
      <c r="AF416" s="24">
        <f>+Ene!Q416+Feb!Q416+Mar!Q416+Abr!Q416+May!Q416+Jun!Q416+Jul!Q416+Ago!Q416+Set!Q416+Oct!Q416+Nov!Q416+Dic!Q416</f>
        <v>0</v>
      </c>
      <c r="AG416" s="33">
        <f t="shared" si="94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95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24">
        <v>0</v>
      </c>
      <c r="AN416" s="24">
        <f>+Ene!U416+Feb!U416+Mar!U416+Abr!U416+May!U416+Jun!U416+Jul!U416+Ago!U416+Set!U416+Oct!U416+Nov!U416+Dic!U416</f>
        <v>0</v>
      </c>
      <c r="AO416" s="33">
        <f t="shared" si="96"/>
        <v>0</v>
      </c>
      <c r="AP416" s="24">
        <f t="shared" si="97"/>
        <v>0</v>
      </c>
      <c r="AQ416" s="24">
        <f>+Ene!V416+Feb!V416+Mar!V416+Abr!V416+May!V416+Jun!V416+Jul!V416+Ago!V416+Set!V416+Oct!V416+Nov!V416+Dic!V416</f>
        <v>0</v>
      </c>
      <c r="AR416" s="33">
        <f t="shared" si="98"/>
        <v>0</v>
      </c>
      <c r="AS416" s="24">
        <f t="shared" si="99"/>
        <v>0</v>
      </c>
      <c r="AT416" s="24">
        <f>+Ene!W416+Feb!W416+Mar!W416+Abr!W416+May!W416+Jun!W416+Jul!W416+Ago!W416+Set!W416+Oct!W416+Nov!W416+Dic!W416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484</v>
      </c>
      <c r="E417" s="45" t="s">
        <v>276</v>
      </c>
      <c r="F417" s="45" t="s">
        <v>267</v>
      </c>
      <c r="G417" s="46" t="s">
        <v>282</v>
      </c>
      <c r="H417" s="46">
        <v>14219</v>
      </c>
      <c r="I417" s="45" t="s">
        <v>545</v>
      </c>
      <c r="J417" s="24">
        <v>0</v>
      </c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v>0</v>
      </c>
      <c r="W417" s="23">
        <f>+Ene!N417+Feb!N417+Mar!N417+Abr!N417+May!N417+Jun!N417+Jul!N417+Ago!N417+Set!N417+Oct!N417+Nov!N417+Dic!N417</f>
        <v>0</v>
      </c>
      <c r="X417" s="42">
        <f t="shared" si="91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2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93"/>
        <v>0</v>
      </c>
      <c r="AE417" s="24">
        <v>0</v>
      </c>
      <c r="AF417" s="24">
        <f>+Ene!Q417+Feb!Q417+Mar!Q417+Abr!Q417+May!Q417+Jun!Q417+Jul!Q417+Ago!Q417+Set!Q417+Oct!Q417+Nov!Q417+Dic!Q417</f>
        <v>0</v>
      </c>
      <c r="AG417" s="33">
        <f t="shared" si="94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5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24">
        <v>0</v>
      </c>
      <c r="AN417" s="24">
        <f>+Ene!U417+Feb!U417+Mar!U417+Abr!U417+May!U417+Jun!U417+Jul!U417+Ago!U417+Set!U417+Oct!U417+Nov!U417+Dic!U417</f>
        <v>0</v>
      </c>
      <c r="AO417" s="33">
        <f t="shared" si="96"/>
        <v>0</v>
      </c>
      <c r="AP417" s="24">
        <f t="shared" si="97"/>
        <v>0</v>
      </c>
      <c r="AQ417" s="24">
        <f>+Ene!V417+Feb!V417+Mar!V417+Abr!V417+May!V417+Jun!V417+Jul!V417+Ago!V417+Set!V417+Oct!V417+Nov!V417+Dic!V417</f>
        <v>0</v>
      </c>
      <c r="AR417" s="33">
        <f t="shared" si="98"/>
        <v>0</v>
      </c>
      <c r="AS417" s="24">
        <f t="shared" si="99"/>
        <v>0</v>
      </c>
      <c r="AT417" s="24">
        <f>+Ene!W417+Feb!W417+Mar!W417+Abr!W417+May!W417+Jun!W417+Jul!W417+Ago!W417+Set!W417+Oct!W417+Nov!W417+Dic!W417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484</v>
      </c>
      <c r="E418" s="45" t="s">
        <v>276</v>
      </c>
      <c r="F418" s="45" t="s">
        <v>267</v>
      </c>
      <c r="G418" s="46" t="s">
        <v>289</v>
      </c>
      <c r="H418" s="46">
        <v>14220</v>
      </c>
      <c r="I418" s="45" t="s">
        <v>546</v>
      </c>
      <c r="J418" s="24">
        <v>0</v>
      </c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v>0</v>
      </c>
      <c r="W418" s="23">
        <f>+Ene!N418+Feb!N418+Mar!N418+Abr!N418+May!N418+Jun!N418+Jul!N418+Ago!N418+Set!N418+Oct!N418+Nov!N418+Dic!N418</f>
        <v>0</v>
      </c>
      <c r="X418" s="42">
        <f t="shared" si="91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2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93"/>
        <v>0</v>
      </c>
      <c r="AE418" s="24">
        <v>0</v>
      </c>
      <c r="AF418" s="24">
        <f>+Ene!Q418+Feb!Q418+Mar!Q418+Abr!Q418+May!Q418+Jun!Q418+Jul!Q418+Ago!Q418+Set!Q418+Oct!Q418+Nov!Q418+Dic!Q418</f>
        <v>0</v>
      </c>
      <c r="AG418" s="33">
        <f t="shared" si="94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5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24">
        <v>0</v>
      </c>
      <c r="AN418" s="24">
        <f>+Ene!U418+Feb!U418+Mar!U418+Abr!U418+May!U418+Jun!U418+Jul!U418+Ago!U418+Set!U418+Oct!U418+Nov!U418+Dic!U418</f>
        <v>0</v>
      </c>
      <c r="AO418" s="33">
        <f t="shared" si="96"/>
        <v>0</v>
      </c>
      <c r="AP418" s="24">
        <f t="shared" si="97"/>
        <v>0</v>
      </c>
      <c r="AQ418" s="24">
        <f>+Ene!V418+Feb!V418+Mar!V418+Abr!V418+May!V418+Jun!V418+Jul!V418+Ago!V418+Set!V418+Oct!V418+Nov!V418+Dic!V418</f>
        <v>0</v>
      </c>
      <c r="AR418" s="33">
        <f t="shared" si="98"/>
        <v>0</v>
      </c>
      <c r="AS418" s="24">
        <f t="shared" si="99"/>
        <v>0</v>
      </c>
      <c r="AT418" s="24">
        <f>+Ene!W418+Feb!W418+Mar!W418+Abr!W418+May!W418+Jun!W418+Jul!W418+Ago!W418+Set!W418+Oct!W418+Nov!W418+Dic!W418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484</v>
      </c>
      <c r="E419" s="45" t="s">
        <v>276</v>
      </c>
      <c r="F419" s="45" t="s">
        <v>267</v>
      </c>
      <c r="G419" s="46" t="s">
        <v>284</v>
      </c>
      <c r="H419" s="46">
        <v>14221</v>
      </c>
      <c r="I419" s="45" t="s">
        <v>547</v>
      </c>
      <c r="J419" s="24">
        <v>0</v>
      </c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v>0</v>
      </c>
      <c r="W419" s="23">
        <f>+Ene!N419+Feb!N419+Mar!N419+Abr!N419+May!N419+Jun!N419+Jul!N419+Ago!N419+Set!N419+Oct!N419+Nov!N419+Dic!N419</f>
        <v>0</v>
      </c>
      <c r="X419" s="42">
        <f t="shared" si="91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2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93"/>
        <v>0</v>
      </c>
      <c r="AE419" s="24">
        <v>0</v>
      </c>
      <c r="AF419" s="24">
        <f>+Ene!Q419+Feb!Q419+Mar!Q419+Abr!Q419+May!Q419+Jun!Q419+Jul!Q419+Ago!Q419+Set!Q419+Oct!Q419+Nov!Q419+Dic!Q419</f>
        <v>0</v>
      </c>
      <c r="AG419" s="33">
        <f t="shared" si="94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5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24">
        <v>0</v>
      </c>
      <c r="AN419" s="24">
        <f>+Ene!U419+Feb!U419+Mar!U419+Abr!U419+May!U419+Jun!U419+Jul!U419+Ago!U419+Set!U419+Oct!U419+Nov!U419+Dic!U419</f>
        <v>0</v>
      </c>
      <c r="AO419" s="33">
        <f t="shared" si="96"/>
        <v>0</v>
      </c>
      <c r="AP419" s="24">
        <f t="shared" si="97"/>
        <v>0</v>
      </c>
      <c r="AQ419" s="24">
        <f>+Ene!V419+Feb!V419+Mar!V419+Abr!V419+May!V419+Jun!V419+Jul!V419+Ago!V419+Set!V419+Oct!V419+Nov!V419+Dic!V419</f>
        <v>0</v>
      </c>
      <c r="AR419" s="33">
        <f t="shared" si="98"/>
        <v>0</v>
      </c>
      <c r="AS419" s="24">
        <f t="shared" si="99"/>
        <v>0</v>
      </c>
      <c r="AT419" s="24">
        <f>+Ene!W419+Feb!W419+Mar!W419+Abr!W419+May!W419+Jun!W419+Jul!W419+Ago!W419+Set!W419+Oct!W419+Nov!W419+Dic!W419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484</v>
      </c>
      <c r="E420" s="45" t="s">
        <v>276</v>
      </c>
      <c r="F420" s="45" t="s">
        <v>267</v>
      </c>
      <c r="G420" s="46" t="s">
        <v>284</v>
      </c>
      <c r="H420" s="46">
        <v>14223</v>
      </c>
      <c r="I420" s="45" t="s">
        <v>548</v>
      </c>
      <c r="J420" s="24">
        <v>0</v>
      </c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v>0</v>
      </c>
      <c r="W420" s="23">
        <f>+Ene!N420+Feb!N420+Mar!N420+Abr!N420+May!N420+Jun!N420+Jul!N420+Ago!N420+Set!N420+Oct!N420+Nov!N420+Dic!N420</f>
        <v>0</v>
      </c>
      <c r="X420" s="42">
        <f t="shared" si="91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2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93"/>
        <v>0</v>
      </c>
      <c r="AE420" s="24">
        <v>0</v>
      </c>
      <c r="AF420" s="24">
        <f>+Ene!Q420+Feb!Q420+Mar!Q420+Abr!Q420+May!Q420+Jun!Q420+Jul!Q420+Ago!Q420+Set!Q420+Oct!Q420+Nov!Q420+Dic!Q420</f>
        <v>0</v>
      </c>
      <c r="AG420" s="33">
        <f t="shared" si="94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5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24">
        <v>0</v>
      </c>
      <c r="AN420" s="24">
        <f>+Ene!U420+Feb!U420+Mar!U420+Abr!U420+May!U420+Jun!U420+Jul!U420+Ago!U420+Set!U420+Oct!U420+Nov!U420+Dic!U420</f>
        <v>0</v>
      </c>
      <c r="AO420" s="33">
        <f t="shared" si="96"/>
        <v>0</v>
      </c>
      <c r="AP420" s="24">
        <f t="shared" si="97"/>
        <v>0</v>
      </c>
      <c r="AQ420" s="24">
        <f>+Ene!V420+Feb!V420+Mar!V420+Abr!V420+May!V420+Jun!V420+Jul!V420+Ago!V420+Set!V420+Oct!V420+Nov!V420+Dic!V420</f>
        <v>0</v>
      </c>
      <c r="AR420" s="33">
        <f t="shared" si="98"/>
        <v>0</v>
      </c>
      <c r="AS420" s="24">
        <f t="shared" si="99"/>
        <v>0</v>
      </c>
      <c r="AT420" s="24">
        <f>+Ene!W420+Feb!W420+Mar!W420+Abr!W420+May!W420+Jun!W420+Jul!W420+Ago!W420+Set!W420+Oct!W420+Nov!W420+Dic!W420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484</v>
      </c>
      <c r="E421" s="45" t="s">
        <v>276</v>
      </c>
      <c r="F421" s="45" t="s">
        <v>267</v>
      </c>
      <c r="G421" s="46" t="s">
        <v>289</v>
      </c>
      <c r="H421" s="46">
        <v>14232</v>
      </c>
      <c r="I421" s="45" t="s">
        <v>549</v>
      </c>
      <c r="J421" s="24">
        <v>0</v>
      </c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v>0</v>
      </c>
      <c r="W421" s="23">
        <f>+Ene!N421+Feb!N421+Mar!N421+Abr!N421+May!N421+Jun!N421+Jul!N421+Ago!N421+Set!N421+Oct!N421+Nov!N421+Dic!N421</f>
        <v>0</v>
      </c>
      <c r="X421" s="42">
        <f t="shared" si="91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2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93"/>
        <v>0</v>
      </c>
      <c r="AE421" s="24">
        <v>0</v>
      </c>
      <c r="AF421" s="24">
        <f>+Ene!Q421+Feb!Q421+Mar!Q421+Abr!Q421+May!Q421+Jun!Q421+Jul!Q421+Ago!Q421+Set!Q421+Oct!Q421+Nov!Q421+Dic!Q421</f>
        <v>0</v>
      </c>
      <c r="AG421" s="33">
        <f t="shared" si="94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5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24">
        <v>0</v>
      </c>
      <c r="AN421" s="24">
        <f>+Ene!U421+Feb!U421+Mar!U421+Abr!U421+May!U421+Jun!U421+Jul!U421+Ago!U421+Set!U421+Oct!U421+Nov!U421+Dic!U421</f>
        <v>0</v>
      </c>
      <c r="AO421" s="33">
        <f t="shared" si="96"/>
        <v>0</v>
      </c>
      <c r="AP421" s="24">
        <f t="shared" si="97"/>
        <v>0</v>
      </c>
      <c r="AQ421" s="24">
        <f>+Ene!V421+Feb!V421+Mar!V421+Abr!V421+May!V421+Jun!V421+Jul!V421+Ago!V421+Set!V421+Oct!V421+Nov!V421+Dic!V421</f>
        <v>0</v>
      </c>
      <c r="AR421" s="33">
        <f t="shared" si="98"/>
        <v>0</v>
      </c>
      <c r="AS421" s="24">
        <f t="shared" si="99"/>
        <v>0</v>
      </c>
      <c r="AT421" s="24">
        <f>+Ene!W421+Feb!W421+Mar!W421+Abr!W421+May!W421+Jun!W421+Jul!W421+Ago!W421+Set!W421+Oct!W421+Nov!W421+Dic!W421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351</v>
      </c>
      <c r="E422" s="45" t="s">
        <v>31</v>
      </c>
      <c r="F422" s="45" t="s">
        <v>32</v>
      </c>
      <c r="G422" s="46" t="s">
        <v>289</v>
      </c>
      <c r="H422" s="46">
        <v>14253</v>
      </c>
      <c r="I422" s="45" t="s">
        <v>550</v>
      </c>
      <c r="J422" s="24">
        <v>36</v>
      </c>
      <c r="K422" s="27">
        <f>+Ene!J422+Feb!J422+Mar!J422+Abr!J422+May!J422+Jun!J422+Jul!J422+Ago!J422+Set!J422+Oct!J422+Nov!J422+Dic!J422</f>
        <v>2</v>
      </c>
      <c r="L422" s="33">
        <f t="shared" si="87"/>
        <v>5.5555555555555554</v>
      </c>
      <c r="M422" s="37">
        <v>10</v>
      </c>
      <c r="N422" s="24">
        <f>+Ene!K422+Feb!K422+Mar!K422+Abr!K422+May!K422+Jun!K422+Jul!K422+Ago!K422+Set!K422+Oct!K422+Nov!K422+Dic!K422</f>
        <v>2</v>
      </c>
      <c r="O422" s="33">
        <f t="shared" si="88"/>
        <v>20</v>
      </c>
      <c r="P422" s="37">
        <v>19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15</v>
      </c>
      <c r="T422" s="24">
        <f>+Ene!M422+Feb!M422+Mar!M422+Abr!M422+May!M422+Jun!M422+Jul!M422+Ago!M422+Set!M422+Oct!M422+Nov!M422+Dic!M422</f>
        <v>1</v>
      </c>
      <c r="U422" s="33">
        <f t="shared" si="90"/>
        <v>6.666666666666667</v>
      </c>
      <c r="V422" s="44">
        <v>0</v>
      </c>
      <c r="W422" s="23">
        <f>+Ene!N422+Feb!N422+Mar!N422+Abr!N422+May!N422+Jun!N422+Jul!N422+Ago!N422+Set!N422+Oct!N422+Nov!N422+Dic!N422</f>
        <v>1</v>
      </c>
      <c r="X422" s="42">
        <f t="shared" si="91"/>
        <v>0</v>
      </c>
      <c r="Y422" s="37">
        <v>65</v>
      </c>
      <c r="Z422" s="24">
        <f>+Ene!O422+Feb!O422+Mar!O422+Abr!O422+May!O422+Jun!O422+Jul!O422+Ago!O422+Set!O422+Oct!O422+Nov!O422+Dic!O422</f>
        <v>4</v>
      </c>
      <c r="AA422" s="33">
        <f t="shared" si="92"/>
        <v>6.1538461538461542</v>
      </c>
      <c r="AB422" s="37">
        <v>65</v>
      </c>
      <c r="AC422" s="24">
        <f>+Ene!P422+Feb!P422+Mar!P422+Abr!P422+May!P422+Jun!P422+Jul!P422+Ago!P422+Set!P422+Oct!P422+Nov!P422+Dic!P422</f>
        <v>3</v>
      </c>
      <c r="AD422" s="33">
        <f t="shared" si="93"/>
        <v>4.6153846153846159</v>
      </c>
      <c r="AE422" s="24">
        <v>36</v>
      </c>
      <c r="AF422" s="24">
        <f>+Ene!Q422+Feb!Q422+Mar!Q422+Abr!Q422+May!Q422+Jun!Q422+Jul!Q422+Ago!Q422+Set!Q422+Oct!Q422+Nov!Q422+Dic!Q422</f>
        <v>1</v>
      </c>
      <c r="AG422" s="33">
        <f t="shared" si="94"/>
        <v>2.7777777777777777</v>
      </c>
      <c r="AH422" s="37">
        <v>65</v>
      </c>
      <c r="AI422" s="24">
        <f>+Ene!R422+Feb!R422+Mar!R422+Abr!R422+May!R422+Jun!R422+Jul!R422+Ago!R422+Set!R422+Oct!R422+Nov!R422+Dic!R422</f>
        <v>1</v>
      </c>
      <c r="AJ422" s="33">
        <f t="shared" si="95"/>
        <v>1.5384615384615385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24">
        <v>65</v>
      </c>
      <c r="AN422" s="24">
        <f>+Ene!U422+Feb!U422+Mar!U422+Abr!U422+May!U422+Jun!U422+Jul!U422+Ago!U422+Set!U422+Oct!U422+Nov!U422+Dic!U422</f>
        <v>3</v>
      </c>
      <c r="AO422" s="33">
        <f t="shared" si="96"/>
        <v>4.6153846153846159</v>
      </c>
      <c r="AP422" s="24">
        <f t="shared" si="97"/>
        <v>3</v>
      </c>
      <c r="AQ422" s="24">
        <f>+Ene!V422+Feb!V422+Mar!V422+Abr!V422+May!V422+Jun!V422+Jul!V422+Ago!V422+Set!V422+Oct!V422+Nov!V422+Dic!V422</f>
        <v>1</v>
      </c>
      <c r="AR422" s="33">
        <f t="shared" si="98"/>
        <v>33.333333333333329</v>
      </c>
      <c r="AS422" s="24">
        <f t="shared" si="99"/>
        <v>3</v>
      </c>
      <c r="AT422" s="24">
        <f>+Ene!W422+Feb!W422+Mar!W422+Abr!W422+May!W422+Jun!W422+Jul!W422+Ago!W422+Set!W422+Oct!W422+Nov!W422+Dic!W422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484</v>
      </c>
      <c r="E423" s="45" t="s">
        <v>276</v>
      </c>
      <c r="F423" s="45" t="s">
        <v>267</v>
      </c>
      <c r="G423" s="46" t="s">
        <v>289</v>
      </c>
      <c r="H423" s="46">
        <v>14315</v>
      </c>
      <c r="I423" s="45" t="s">
        <v>551</v>
      </c>
      <c r="J423" s="24">
        <v>0</v>
      </c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v>0</v>
      </c>
      <c r="W423" s="23">
        <f>+Ene!N423+Feb!N423+Mar!N423+Abr!N423+May!N423+Jun!N423+Jul!N423+Ago!N423+Set!N423+Oct!N423+Nov!N423+Dic!N423</f>
        <v>0</v>
      </c>
      <c r="X423" s="42">
        <f t="shared" si="91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2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93"/>
        <v>0</v>
      </c>
      <c r="AE423" s="24">
        <v>0</v>
      </c>
      <c r="AF423" s="24">
        <f>+Ene!Q423+Feb!Q423+Mar!Q423+Abr!Q423+May!Q423+Jun!Q423+Jul!Q423+Ago!Q423+Set!Q423+Oct!Q423+Nov!Q423+Dic!Q423</f>
        <v>0</v>
      </c>
      <c r="AG423" s="33">
        <f t="shared" si="94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5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24">
        <v>0</v>
      </c>
      <c r="AN423" s="24">
        <f>+Ene!U423+Feb!U423+Mar!U423+Abr!U423+May!U423+Jun!U423+Jul!U423+Ago!U423+Set!U423+Oct!U423+Nov!U423+Dic!U423</f>
        <v>0</v>
      </c>
      <c r="AO423" s="33">
        <f t="shared" si="96"/>
        <v>0</v>
      </c>
      <c r="AP423" s="24">
        <f t="shared" si="97"/>
        <v>0</v>
      </c>
      <c r="AQ423" s="24">
        <f>+Ene!V423+Feb!V423+Mar!V423+Abr!V423+May!V423+Jun!V423+Jul!V423+Ago!V423+Set!V423+Oct!V423+Nov!V423+Dic!V423</f>
        <v>0</v>
      </c>
      <c r="AR423" s="33">
        <f t="shared" si="98"/>
        <v>0</v>
      </c>
      <c r="AS423" s="24">
        <f t="shared" si="99"/>
        <v>0</v>
      </c>
      <c r="AT423" s="24">
        <f>+Ene!W423+Feb!W423+Mar!W423+Abr!W423+May!W423+Jun!W423+Jul!W423+Ago!W423+Set!W423+Oct!W423+Nov!W423+Dic!W423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484</v>
      </c>
      <c r="E424" s="45" t="s">
        <v>276</v>
      </c>
      <c r="F424" s="45" t="s">
        <v>267</v>
      </c>
      <c r="G424" s="46" t="s">
        <v>289</v>
      </c>
      <c r="H424" s="46">
        <v>14320</v>
      </c>
      <c r="I424" s="45" t="s">
        <v>552</v>
      </c>
      <c r="J424" s="24">
        <v>0</v>
      </c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v>0</v>
      </c>
      <c r="W424" s="23">
        <f>+Ene!N424+Feb!N424+Mar!N424+Abr!N424+May!N424+Jun!N424+Jul!N424+Ago!N424+Set!N424+Oct!N424+Nov!N424+Dic!N424</f>
        <v>0</v>
      </c>
      <c r="X424" s="42">
        <f t="shared" si="91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2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93"/>
        <v>0</v>
      </c>
      <c r="AE424" s="24">
        <v>0</v>
      </c>
      <c r="AF424" s="24">
        <f>+Ene!Q424+Feb!Q424+Mar!Q424+Abr!Q424+May!Q424+Jun!Q424+Jul!Q424+Ago!Q424+Set!Q424+Oct!Q424+Nov!Q424+Dic!Q424</f>
        <v>0</v>
      </c>
      <c r="AG424" s="33">
        <f t="shared" si="94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5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24">
        <v>0</v>
      </c>
      <c r="AN424" s="24">
        <f>+Ene!U424+Feb!U424+Mar!U424+Abr!U424+May!U424+Jun!U424+Jul!U424+Ago!U424+Set!U424+Oct!U424+Nov!U424+Dic!U424</f>
        <v>2</v>
      </c>
      <c r="AO424" s="33">
        <f t="shared" si="96"/>
        <v>0</v>
      </c>
      <c r="AP424" s="24">
        <f t="shared" si="97"/>
        <v>2</v>
      </c>
      <c r="AQ424" s="24">
        <f>+Ene!V424+Feb!V424+Mar!V424+Abr!V424+May!V424+Jun!V424+Jul!V424+Ago!V424+Set!V424+Oct!V424+Nov!V424+Dic!V424</f>
        <v>0</v>
      </c>
      <c r="AR424" s="33">
        <f t="shared" si="98"/>
        <v>0</v>
      </c>
      <c r="AS424" s="24">
        <f t="shared" si="99"/>
        <v>2</v>
      </c>
      <c r="AT424" s="24">
        <f>+Ene!W424+Feb!W424+Mar!W424+Abr!W424+May!W424+Jun!W424+Jul!W424+Ago!W424+Set!W424+Oct!W424+Nov!W424+Dic!W424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281</v>
      </c>
      <c r="E425" s="45" t="s">
        <v>259</v>
      </c>
      <c r="F425" s="45" t="s">
        <v>97</v>
      </c>
      <c r="G425" s="46" t="s">
        <v>284</v>
      </c>
      <c r="H425" s="46">
        <v>14370</v>
      </c>
      <c r="I425" s="45" t="s">
        <v>553</v>
      </c>
      <c r="J425" s="24">
        <v>28</v>
      </c>
      <c r="K425" s="27">
        <f>+Ene!J425+Feb!J425+Mar!J425+Abr!J425+May!J425+Jun!J425+Jul!J425+Ago!J425+Set!J425+Oct!J425+Nov!J425+Dic!J425</f>
        <v>1</v>
      </c>
      <c r="L425" s="33">
        <f t="shared" si="87"/>
        <v>3.5714285714285712</v>
      </c>
      <c r="M425" s="37">
        <v>24.843154472765494</v>
      </c>
      <c r="N425" s="24">
        <f>+Ene!K425+Feb!K425+Mar!K425+Abr!K425+May!K425+Jun!K425+Jul!K425+Ago!K425+Set!K425+Oct!K425+Nov!K425+Dic!K425</f>
        <v>1</v>
      </c>
      <c r="O425" s="33">
        <f t="shared" si="88"/>
        <v>4.0252537216892401</v>
      </c>
      <c r="P425" s="37">
        <v>25</v>
      </c>
      <c r="Q425" s="24">
        <f>+Ene!L425+Feb!L425+Mar!L425+Abr!L425+May!L425+Jun!L425+Jul!L425+Ago!L425+Set!L425+Oct!L425+Nov!L425+Dic!L425</f>
        <v>1</v>
      </c>
      <c r="R425" s="33">
        <f t="shared" si="89"/>
        <v>4</v>
      </c>
      <c r="S425" s="44">
        <v>25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v>0</v>
      </c>
      <c r="W425" s="23">
        <f>+Ene!N425+Feb!N425+Mar!N425+Abr!N425+May!N425+Jun!N425+Jul!N425+Ago!N425+Set!N425+Oct!N425+Nov!N425+Dic!N425</f>
        <v>0</v>
      </c>
      <c r="X425" s="42">
        <f t="shared" si="91"/>
        <v>0</v>
      </c>
      <c r="Y425" s="37">
        <v>77.843154472765491</v>
      </c>
      <c r="Z425" s="24">
        <f>+Ene!O425+Feb!O425+Mar!O425+Abr!O425+May!O425+Jun!O425+Jul!O425+Ago!O425+Set!O425+Oct!O425+Nov!O425+Dic!O425</f>
        <v>2</v>
      </c>
      <c r="AA425" s="33">
        <f t="shared" si="92"/>
        <v>2.569268953122561</v>
      </c>
      <c r="AB425" s="37">
        <v>77.843154472765491</v>
      </c>
      <c r="AC425" s="24">
        <f>+Ene!P425+Feb!P425+Mar!P425+Abr!P425+May!P425+Jun!P425+Jul!P425+Ago!P425+Set!P425+Oct!P425+Nov!P425+Dic!P425</f>
        <v>2</v>
      </c>
      <c r="AD425" s="33">
        <f t="shared" si="93"/>
        <v>2.569268953122561</v>
      </c>
      <c r="AE425" s="24">
        <v>28</v>
      </c>
      <c r="AF425" s="24">
        <f>+Ene!Q425+Feb!Q425+Mar!Q425+Abr!Q425+May!Q425+Jun!Q425+Jul!Q425+Ago!Q425+Set!Q425+Oct!Q425+Nov!Q425+Dic!Q425</f>
        <v>0</v>
      </c>
      <c r="AG425" s="33">
        <f t="shared" si="94"/>
        <v>0</v>
      </c>
      <c r="AH425" s="37">
        <v>99.843154472765491</v>
      </c>
      <c r="AI425" s="24">
        <f>+Ene!R425+Feb!R425+Mar!R425+Abr!R425+May!R425+Jun!R425+Jul!R425+Ago!R425+Set!R425+Oct!R425+Nov!R425+Dic!R425</f>
        <v>3</v>
      </c>
      <c r="AJ425" s="33">
        <f t="shared" si="95"/>
        <v>3.0047127575664878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24">
        <v>77.843154472765491</v>
      </c>
      <c r="AN425" s="24">
        <f>+Ene!U425+Feb!U425+Mar!U425+Abr!U425+May!U425+Jun!U425+Jul!U425+Ago!U425+Set!U425+Oct!U425+Nov!U425+Dic!U425</f>
        <v>0</v>
      </c>
      <c r="AO425" s="33">
        <f t="shared" si="96"/>
        <v>0</v>
      </c>
      <c r="AP425" s="24">
        <f t="shared" si="97"/>
        <v>0</v>
      </c>
      <c r="AQ425" s="24">
        <f>+Ene!V425+Feb!V425+Mar!V425+Abr!V425+May!V425+Jun!V425+Jul!V425+Ago!V425+Set!V425+Oct!V425+Nov!V425+Dic!V425</f>
        <v>1</v>
      </c>
      <c r="AR425" s="33">
        <f t="shared" si="98"/>
        <v>0</v>
      </c>
      <c r="AS425" s="24">
        <f t="shared" si="99"/>
        <v>0</v>
      </c>
      <c r="AT425" s="24">
        <f>+Ene!W425+Feb!W425+Mar!W425+Abr!W425+May!W425+Jun!W425+Jul!W425+Ago!W425+Set!W425+Oct!W425+Nov!W425+Dic!W425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484</v>
      </c>
      <c r="E426" s="45" t="s">
        <v>276</v>
      </c>
      <c r="F426" s="45" t="s">
        <v>267</v>
      </c>
      <c r="G426" s="46" t="s">
        <v>282</v>
      </c>
      <c r="H426" s="46">
        <v>14374</v>
      </c>
      <c r="I426" s="45" t="s">
        <v>554</v>
      </c>
      <c r="J426" s="24">
        <v>0</v>
      </c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v>0</v>
      </c>
      <c r="W426" s="23">
        <f>+Ene!N426+Feb!N426+Mar!N426+Abr!N426+May!N426+Jun!N426+Jul!N426+Ago!N426+Set!N426+Oct!N426+Nov!N426+Dic!N426</f>
        <v>0</v>
      </c>
      <c r="X426" s="42">
        <f t="shared" si="91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2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93"/>
        <v>0</v>
      </c>
      <c r="AE426" s="24">
        <v>0</v>
      </c>
      <c r="AF426" s="24">
        <f>+Ene!Q426+Feb!Q426+Mar!Q426+Abr!Q426+May!Q426+Jun!Q426+Jul!Q426+Ago!Q426+Set!Q426+Oct!Q426+Nov!Q426+Dic!Q426</f>
        <v>0</v>
      </c>
      <c r="AG426" s="33">
        <f t="shared" si="94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5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24">
        <v>0</v>
      </c>
      <c r="AN426" s="24">
        <f>+Ene!U426+Feb!U426+Mar!U426+Abr!U426+May!U426+Jun!U426+Jul!U426+Ago!U426+Set!U426+Oct!U426+Nov!U426+Dic!U426</f>
        <v>0</v>
      </c>
      <c r="AO426" s="33">
        <f t="shared" si="96"/>
        <v>0</v>
      </c>
      <c r="AP426" s="24">
        <f t="shared" si="97"/>
        <v>0</v>
      </c>
      <c r="AQ426" s="24">
        <f>+Ene!V426+Feb!V426+Mar!V426+Abr!V426+May!V426+Jun!V426+Jul!V426+Ago!V426+Set!V426+Oct!V426+Nov!V426+Dic!V426</f>
        <v>0</v>
      </c>
      <c r="AR426" s="33">
        <f t="shared" si="98"/>
        <v>0</v>
      </c>
      <c r="AS426" s="24">
        <f t="shared" si="99"/>
        <v>0</v>
      </c>
      <c r="AT426" s="24">
        <f>+Ene!W426+Feb!W426+Mar!W426+Abr!W426+May!W426+Jun!W426+Jul!W426+Ago!W426+Set!W426+Oct!W426+Nov!W426+Dic!W426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484</v>
      </c>
      <c r="E427" s="45" t="s">
        <v>276</v>
      </c>
      <c r="F427" s="45" t="s">
        <v>267</v>
      </c>
      <c r="G427" s="46" t="s">
        <v>289</v>
      </c>
      <c r="H427" s="46">
        <v>14386</v>
      </c>
      <c r="I427" s="45" t="s">
        <v>555</v>
      </c>
      <c r="J427" s="24">
        <v>0</v>
      </c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v>0</v>
      </c>
      <c r="W427" s="23">
        <f>+Ene!N427+Feb!N427+Mar!N427+Abr!N427+May!N427+Jun!N427+Jul!N427+Ago!N427+Set!N427+Oct!N427+Nov!N427+Dic!N427</f>
        <v>0</v>
      </c>
      <c r="X427" s="42">
        <f t="shared" si="91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2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93"/>
        <v>0</v>
      </c>
      <c r="AE427" s="24">
        <v>0</v>
      </c>
      <c r="AF427" s="24">
        <f>+Ene!Q427+Feb!Q427+Mar!Q427+Abr!Q427+May!Q427+Jun!Q427+Jul!Q427+Ago!Q427+Set!Q427+Oct!Q427+Nov!Q427+Dic!Q427</f>
        <v>0</v>
      </c>
      <c r="AG427" s="33">
        <f t="shared" si="94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5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24">
        <v>0</v>
      </c>
      <c r="AN427" s="24">
        <f>+Ene!U427+Feb!U427+Mar!U427+Abr!U427+May!U427+Jun!U427+Jul!U427+Ago!U427+Set!U427+Oct!U427+Nov!U427+Dic!U427</f>
        <v>0</v>
      </c>
      <c r="AO427" s="33">
        <f t="shared" si="96"/>
        <v>0</v>
      </c>
      <c r="AP427" s="24">
        <f t="shared" si="97"/>
        <v>0</v>
      </c>
      <c r="AQ427" s="24">
        <f>+Ene!V427+Feb!V427+Mar!V427+Abr!V427+May!V427+Jun!V427+Jul!V427+Ago!V427+Set!V427+Oct!V427+Nov!V427+Dic!V427</f>
        <v>0</v>
      </c>
      <c r="AR427" s="33">
        <f t="shared" si="98"/>
        <v>0</v>
      </c>
      <c r="AS427" s="24">
        <f t="shared" si="99"/>
        <v>0</v>
      </c>
      <c r="AT427" s="24">
        <f>+Ene!W427+Feb!W427+Mar!W427+Abr!W427+May!W427+Jun!W427+Jul!W427+Ago!W427+Set!W427+Oct!W427+Nov!W427+Dic!W427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484</v>
      </c>
      <c r="E428" s="45" t="s">
        <v>276</v>
      </c>
      <c r="F428" s="45" t="s">
        <v>267</v>
      </c>
      <c r="G428" s="46" t="s">
        <v>486</v>
      </c>
      <c r="H428" s="46">
        <v>14532</v>
      </c>
      <c r="I428" s="45" t="s">
        <v>556</v>
      </c>
      <c r="J428" s="24">
        <v>0</v>
      </c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v>0</v>
      </c>
      <c r="W428" s="23">
        <f>+Ene!N428+Feb!N428+Mar!N428+Abr!N428+May!N428+Jun!N428+Jul!N428+Ago!N428+Set!N428+Oct!N428+Nov!N428+Dic!N428</f>
        <v>0</v>
      </c>
      <c r="X428" s="42">
        <f t="shared" si="91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2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93"/>
        <v>0</v>
      </c>
      <c r="AE428" s="24">
        <v>0</v>
      </c>
      <c r="AF428" s="24">
        <f>+Ene!Q428+Feb!Q428+Mar!Q428+Abr!Q428+May!Q428+Jun!Q428+Jul!Q428+Ago!Q428+Set!Q428+Oct!Q428+Nov!Q428+Dic!Q428</f>
        <v>0</v>
      </c>
      <c r="AG428" s="33">
        <f t="shared" si="94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5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24">
        <v>0</v>
      </c>
      <c r="AN428" s="24">
        <f>+Ene!U428+Feb!U428+Mar!U428+Abr!U428+May!U428+Jun!U428+Jul!U428+Ago!U428+Set!U428+Oct!U428+Nov!U428+Dic!U428</f>
        <v>0</v>
      </c>
      <c r="AO428" s="33">
        <f t="shared" si="96"/>
        <v>0</v>
      </c>
      <c r="AP428" s="24">
        <f t="shared" si="97"/>
        <v>0</v>
      </c>
      <c r="AQ428" s="24">
        <f>+Ene!V428+Feb!V428+Mar!V428+Abr!V428+May!V428+Jun!V428+Jul!V428+Ago!V428+Set!V428+Oct!V428+Nov!V428+Dic!V428</f>
        <v>0</v>
      </c>
      <c r="AR428" s="33">
        <f t="shared" si="98"/>
        <v>0</v>
      </c>
      <c r="AS428" s="24">
        <f t="shared" si="99"/>
        <v>0</v>
      </c>
      <c r="AT428" s="24">
        <f>+Ene!W428+Feb!W428+Mar!W428+Abr!W428+May!W428+Jun!W428+Jul!W428+Ago!W428+Set!W428+Oct!W428+Nov!W428+Dic!W428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484</v>
      </c>
      <c r="E429" s="45" t="s">
        <v>276</v>
      </c>
      <c r="F429" s="45" t="s">
        <v>267</v>
      </c>
      <c r="G429" s="46" t="s">
        <v>289</v>
      </c>
      <c r="H429" s="46">
        <v>14557</v>
      </c>
      <c r="I429" s="45" t="s">
        <v>557</v>
      </c>
      <c r="J429" s="24">
        <v>0</v>
      </c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v>0</v>
      </c>
      <c r="W429" s="23">
        <f>+Ene!N429+Feb!N429+Mar!N429+Abr!N429+May!N429+Jun!N429+Jul!N429+Ago!N429+Set!N429+Oct!N429+Nov!N429+Dic!N429</f>
        <v>0</v>
      </c>
      <c r="X429" s="42">
        <f t="shared" si="91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2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93"/>
        <v>0</v>
      </c>
      <c r="AE429" s="24">
        <v>0</v>
      </c>
      <c r="AF429" s="24">
        <f>+Ene!Q429+Feb!Q429+Mar!Q429+Abr!Q429+May!Q429+Jun!Q429+Jul!Q429+Ago!Q429+Set!Q429+Oct!Q429+Nov!Q429+Dic!Q429</f>
        <v>0</v>
      </c>
      <c r="AG429" s="33">
        <f t="shared" si="94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5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24">
        <v>0</v>
      </c>
      <c r="AN429" s="24">
        <f>+Ene!U429+Feb!U429+Mar!U429+Abr!U429+May!U429+Jun!U429+Jul!U429+Ago!U429+Set!U429+Oct!U429+Nov!U429+Dic!U429</f>
        <v>0</v>
      </c>
      <c r="AO429" s="33">
        <f t="shared" si="96"/>
        <v>0</v>
      </c>
      <c r="AP429" s="24">
        <f t="shared" si="97"/>
        <v>0</v>
      </c>
      <c r="AQ429" s="24">
        <f>+Ene!V429+Feb!V429+Mar!V429+Abr!V429+May!V429+Jun!V429+Jul!V429+Ago!V429+Set!V429+Oct!V429+Nov!V429+Dic!V429</f>
        <v>0</v>
      </c>
      <c r="AR429" s="33">
        <f t="shared" si="98"/>
        <v>0</v>
      </c>
      <c r="AS429" s="24">
        <f t="shared" si="99"/>
        <v>0</v>
      </c>
      <c r="AT429" s="24">
        <f>+Ene!W429+Feb!W429+Mar!W429+Abr!W429+May!W429+Jun!W429+Jul!W429+Ago!W429+Set!W429+Oct!W429+Nov!W429+Dic!W429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323</v>
      </c>
      <c r="E430" s="45" t="s">
        <v>103</v>
      </c>
      <c r="F430" s="45" t="s">
        <v>188</v>
      </c>
      <c r="G430" s="46" t="s">
        <v>284</v>
      </c>
      <c r="H430" s="46">
        <v>14717</v>
      </c>
      <c r="I430" s="45" t="s">
        <v>558</v>
      </c>
      <c r="J430" s="24">
        <v>26</v>
      </c>
      <c r="K430" s="27">
        <f>+Ene!J430+Feb!J430+Mar!J430+Abr!J430+May!J430+Jun!J430+Jul!J430+Ago!J430+Set!J430+Oct!J430+Nov!J430+Dic!J430</f>
        <v>0</v>
      </c>
      <c r="L430" s="33">
        <f t="shared" si="87"/>
        <v>0</v>
      </c>
      <c r="M430" s="37">
        <v>23.553256927812189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>
        <v>15</v>
      </c>
      <c r="Q430" s="24">
        <f>+Ene!L430+Feb!L430+Mar!L430+Abr!L430+May!L430+Jun!L430+Jul!L430+Ago!L430+Set!L430+Oct!L430+Nov!L430+Dic!L430</f>
        <v>2</v>
      </c>
      <c r="R430" s="33">
        <f t="shared" si="89"/>
        <v>13.333333333333334</v>
      </c>
      <c r="S430" s="44">
        <v>26.118203695847118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v>0</v>
      </c>
      <c r="W430" s="23">
        <f>+Ene!N430+Feb!N430+Mar!N430+Abr!N430+May!N430+Jun!N430+Jul!N430+Ago!N430+Set!N430+Oct!N430+Nov!N430+Dic!N430</f>
        <v>0</v>
      </c>
      <c r="X430" s="42">
        <f t="shared" si="91"/>
        <v>0</v>
      </c>
      <c r="Y430" s="37">
        <v>64.553256927812185</v>
      </c>
      <c r="Z430" s="24">
        <f>+Ene!O430+Feb!O430+Mar!O430+Abr!O430+May!O430+Jun!O430+Jul!O430+Ago!O430+Set!O430+Oct!O430+Nov!O430+Dic!O430</f>
        <v>0</v>
      </c>
      <c r="AA430" s="33">
        <f t="shared" si="92"/>
        <v>0</v>
      </c>
      <c r="AB430" s="37">
        <v>64.553256927812185</v>
      </c>
      <c r="AC430" s="24">
        <f>+Ene!P430+Feb!P430+Mar!P430+Abr!P430+May!P430+Jun!P430+Jul!P430+Ago!P430+Set!P430+Oct!P430+Nov!P430+Dic!P430</f>
        <v>2</v>
      </c>
      <c r="AD430" s="33">
        <f t="shared" si="93"/>
        <v>3.0982170306860506</v>
      </c>
      <c r="AE430" s="24">
        <v>26</v>
      </c>
      <c r="AF430" s="24">
        <f>+Ene!Q430+Feb!Q430+Mar!Q430+Abr!Q430+May!Q430+Jun!Q430+Jul!Q430+Ago!Q430+Set!Q430+Oct!Q430+Nov!Q430+Dic!Q430</f>
        <v>0</v>
      </c>
      <c r="AG430" s="33">
        <f t="shared" si="94"/>
        <v>0</v>
      </c>
      <c r="AH430" s="37">
        <v>89.727972392064046</v>
      </c>
      <c r="AI430" s="24">
        <f>+Ene!R430+Feb!R430+Mar!R430+Abr!R430+May!R430+Jun!R430+Jul!R430+Ago!R430+Set!R430+Oct!R430+Nov!R430+Dic!R430</f>
        <v>0</v>
      </c>
      <c r="AJ430" s="33">
        <f t="shared" si="95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24">
        <v>64.553256927812185</v>
      </c>
      <c r="AN430" s="24">
        <f>+Ene!U430+Feb!U430+Mar!U430+Abr!U430+May!U430+Jun!U430+Jul!U430+Ago!U430+Set!U430+Oct!U430+Nov!U430+Dic!U430</f>
        <v>0</v>
      </c>
      <c r="AO430" s="33">
        <f t="shared" si="96"/>
        <v>0</v>
      </c>
      <c r="AP430" s="24">
        <f t="shared" si="97"/>
        <v>0</v>
      </c>
      <c r="AQ430" s="24">
        <f>+Ene!V430+Feb!V430+Mar!V430+Abr!V430+May!V430+Jun!V430+Jul!V430+Ago!V430+Set!V430+Oct!V430+Nov!V430+Dic!V430</f>
        <v>0</v>
      </c>
      <c r="AR430" s="33">
        <f t="shared" si="98"/>
        <v>0</v>
      </c>
      <c r="AS430" s="24">
        <f t="shared" si="99"/>
        <v>0</v>
      </c>
      <c r="AT430" s="24">
        <f>+Ene!W430+Feb!W430+Mar!W430+Abr!W430+May!W430+Jun!W430+Jul!W430+Ago!W430+Set!W430+Oct!W430+Nov!W430+Dic!W430</f>
        <v>0</v>
      </c>
      <c r="AU430" s="33">
        <f t="shared" si="100"/>
        <v>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484</v>
      </c>
      <c r="E431" s="45" t="s">
        <v>276</v>
      </c>
      <c r="F431" s="45" t="s">
        <v>267</v>
      </c>
      <c r="G431" s="46" t="s">
        <v>282</v>
      </c>
      <c r="H431" s="46">
        <v>15091</v>
      </c>
      <c r="I431" s="45" t="s">
        <v>559</v>
      </c>
      <c r="J431" s="24">
        <v>0</v>
      </c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v>0</v>
      </c>
      <c r="W431" s="23">
        <f>+Ene!N431+Feb!N431+Mar!N431+Abr!N431+May!N431+Jun!N431+Jul!N431+Ago!N431+Set!N431+Oct!N431+Nov!N431+Dic!N431</f>
        <v>0</v>
      </c>
      <c r="X431" s="42">
        <f t="shared" si="91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2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93"/>
        <v>0</v>
      </c>
      <c r="AE431" s="24">
        <v>0</v>
      </c>
      <c r="AF431" s="24">
        <f>+Ene!Q431+Feb!Q431+Mar!Q431+Abr!Q431+May!Q431+Jun!Q431+Jul!Q431+Ago!Q431+Set!Q431+Oct!Q431+Nov!Q431+Dic!Q431</f>
        <v>0</v>
      </c>
      <c r="AG431" s="33">
        <f t="shared" si="94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5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24">
        <v>0</v>
      </c>
      <c r="AN431" s="24">
        <f>+Ene!U431+Feb!U431+Mar!U431+Abr!U431+May!U431+Jun!U431+Jul!U431+Ago!U431+Set!U431+Oct!U431+Nov!U431+Dic!U431</f>
        <v>0</v>
      </c>
      <c r="AO431" s="33">
        <f t="shared" si="96"/>
        <v>0</v>
      </c>
      <c r="AP431" s="24">
        <f t="shared" si="97"/>
        <v>0</v>
      </c>
      <c r="AQ431" s="24">
        <f>+Ene!V431+Feb!V431+Mar!V431+Abr!V431+May!V431+Jun!V431+Jul!V431+Ago!V431+Set!V431+Oct!V431+Nov!V431+Dic!V431</f>
        <v>0</v>
      </c>
      <c r="AR431" s="33">
        <f t="shared" si="98"/>
        <v>0</v>
      </c>
      <c r="AS431" s="24">
        <f t="shared" si="99"/>
        <v>0</v>
      </c>
      <c r="AT431" s="24">
        <f>+Ene!W431+Feb!W431+Mar!W431+Abr!W431+May!W431+Jun!W431+Jul!W431+Ago!W431+Set!W431+Oct!W431+Nov!W431+Dic!W431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484</v>
      </c>
      <c r="E432" s="45" t="s">
        <v>276</v>
      </c>
      <c r="F432" s="45" t="s">
        <v>267</v>
      </c>
      <c r="G432" s="46" t="s">
        <v>289</v>
      </c>
      <c r="H432" s="46">
        <v>15103</v>
      </c>
      <c r="I432" s="45" t="s">
        <v>560</v>
      </c>
      <c r="J432" s="24">
        <v>0</v>
      </c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v>0</v>
      </c>
      <c r="W432" s="23">
        <f>+Ene!N432+Feb!N432+Mar!N432+Abr!N432+May!N432+Jun!N432+Jul!N432+Ago!N432+Set!N432+Oct!N432+Nov!N432+Dic!N432</f>
        <v>0</v>
      </c>
      <c r="X432" s="42">
        <f t="shared" si="91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2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93"/>
        <v>0</v>
      </c>
      <c r="AE432" s="24">
        <v>0</v>
      </c>
      <c r="AF432" s="24">
        <f>+Ene!Q432+Feb!Q432+Mar!Q432+Abr!Q432+May!Q432+Jun!Q432+Jul!Q432+Ago!Q432+Set!Q432+Oct!Q432+Nov!Q432+Dic!Q432</f>
        <v>0</v>
      </c>
      <c r="AG432" s="33">
        <f t="shared" si="94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5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24">
        <v>0</v>
      </c>
      <c r="AN432" s="24">
        <f>+Ene!U432+Feb!U432+Mar!U432+Abr!U432+May!U432+Jun!U432+Jul!U432+Ago!U432+Set!U432+Oct!U432+Nov!U432+Dic!U432</f>
        <v>0</v>
      </c>
      <c r="AO432" s="33">
        <f t="shared" si="96"/>
        <v>0</v>
      </c>
      <c r="AP432" s="24">
        <f t="shared" si="97"/>
        <v>0</v>
      </c>
      <c r="AQ432" s="24">
        <f>+Ene!V432+Feb!V432+Mar!V432+Abr!V432+May!V432+Jun!V432+Jul!V432+Ago!V432+Set!V432+Oct!V432+Nov!V432+Dic!V432</f>
        <v>0</v>
      </c>
      <c r="AR432" s="33">
        <f t="shared" si="98"/>
        <v>0</v>
      </c>
      <c r="AS432" s="24">
        <f t="shared" si="99"/>
        <v>0</v>
      </c>
      <c r="AT432" s="24">
        <f>+Ene!W432+Feb!W432+Mar!W432+Abr!W432+May!W432+Jun!W432+Jul!W432+Ago!W432+Set!W432+Oct!W432+Nov!W432+Dic!W432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261</v>
      </c>
      <c r="B433" s="45" t="s">
        <v>117</v>
      </c>
      <c r="C433" s="46">
        <v>1391</v>
      </c>
      <c r="D433" s="45" t="s">
        <v>384</v>
      </c>
      <c r="E433" s="45" t="s">
        <v>261</v>
      </c>
      <c r="F433" s="45" t="s">
        <v>117</v>
      </c>
      <c r="G433" s="46" t="s">
        <v>284</v>
      </c>
      <c r="H433" s="46">
        <v>15140</v>
      </c>
      <c r="I433" s="45" t="s">
        <v>561</v>
      </c>
      <c r="J433" s="24">
        <v>8.1619144729763704</v>
      </c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12</v>
      </c>
      <c r="N433" s="24">
        <f>+Ene!K433+Feb!K433+Mar!K433+Abr!K433+May!K433+Jun!K433+Jul!K433+Ago!K433+Set!K433+Oct!K433+Nov!K433+Dic!K433</f>
        <v>0</v>
      </c>
      <c r="O433" s="33">
        <f t="shared" si="88"/>
        <v>0</v>
      </c>
      <c r="P433" s="37">
        <v>12</v>
      </c>
      <c r="Q433" s="24">
        <f>+Ene!L433+Feb!L433+Mar!L433+Abr!L433+May!L433+Jun!L433+Jul!L433+Ago!L433+Set!L433+Oct!L433+Nov!L433+Dic!L433</f>
        <v>0</v>
      </c>
      <c r="R433" s="33">
        <f t="shared" si="89"/>
        <v>0</v>
      </c>
      <c r="S433" s="44">
        <v>16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v>0</v>
      </c>
      <c r="W433" s="23">
        <f>+Ene!N433+Feb!N433+Mar!N433+Abr!N433+May!N433+Jun!N433+Jul!N433+Ago!N433+Set!N433+Oct!N433+Nov!N433+Dic!N433</f>
        <v>0</v>
      </c>
      <c r="X433" s="42">
        <f t="shared" si="91"/>
        <v>0</v>
      </c>
      <c r="Y433" s="37">
        <v>32.16191447297637</v>
      </c>
      <c r="Z433" s="24">
        <f>+Ene!O433+Feb!O433+Mar!O433+Abr!O433+May!O433+Jun!O433+Jul!O433+Ago!O433+Set!O433+Oct!O433+Nov!O433+Dic!O433</f>
        <v>0</v>
      </c>
      <c r="AA433" s="33">
        <f t="shared" si="92"/>
        <v>0</v>
      </c>
      <c r="AB433" s="37">
        <v>32.16191447297637</v>
      </c>
      <c r="AC433" s="24">
        <f>+Ene!P433+Feb!P433+Mar!P433+Abr!P433+May!P433+Jun!P433+Jul!P433+Ago!P433+Set!P433+Oct!P433+Nov!P433+Dic!P433</f>
        <v>0</v>
      </c>
      <c r="AD433" s="33">
        <f t="shared" si="93"/>
        <v>0</v>
      </c>
      <c r="AE433" s="24">
        <v>8.1619144729763704</v>
      </c>
      <c r="AF433" s="24">
        <f>+Ene!Q433+Feb!Q433+Mar!Q433+Abr!Q433+May!Q433+Jun!Q433+Jul!Q433+Ago!Q433+Set!Q433+Oct!Q433+Nov!Q433+Dic!Q433</f>
        <v>0</v>
      </c>
      <c r="AG433" s="33">
        <f t="shared" si="94"/>
        <v>0</v>
      </c>
      <c r="AH433" s="37">
        <v>48.16191447297637</v>
      </c>
      <c r="AI433" s="24">
        <f>+Ene!R433+Feb!R433+Mar!R433+Abr!R433+May!R433+Jun!R433+Jul!R433+Ago!R433+Set!R433+Oct!R433+Nov!R433+Dic!R433</f>
        <v>0</v>
      </c>
      <c r="AJ433" s="33">
        <f t="shared" si="95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24">
        <v>32.16191447297637</v>
      </c>
      <c r="AN433" s="24">
        <f>+Ene!U433+Feb!U433+Mar!U433+Abr!U433+May!U433+Jun!U433+Jul!U433+Ago!U433+Set!U433+Oct!U433+Nov!U433+Dic!U433</f>
        <v>0</v>
      </c>
      <c r="AO433" s="33">
        <f t="shared" si="96"/>
        <v>0</v>
      </c>
      <c r="AP433" s="24">
        <f t="shared" si="97"/>
        <v>0</v>
      </c>
      <c r="AQ433" s="24">
        <f>+Ene!V433+Feb!V433+Mar!V433+Abr!V433+May!V433+Jun!V433+Jul!V433+Ago!V433+Set!V433+Oct!V433+Nov!V433+Dic!V433</f>
        <v>0</v>
      </c>
      <c r="AR433" s="33">
        <f t="shared" si="98"/>
        <v>0</v>
      </c>
      <c r="AS433" s="24">
        <f t="shared" si="99"/>
        <v>0</v>
      </c>
      <c r="AT433" s="24">
        <f>+Ene!W433+Feb!W433+Mar!W433+Abr!W433+May!W433+Jun!W433+Jul!W433+Ago!W433+Set!W433+Oct!W433+Nov!W433+Dic!W433</f>
        <v>0</v>
      </c>
      <c r="AU433" s="33">
        <f t="shared" si="100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323</v>
      </c>
      <c r="E434" s="45" t="s">
        <v>103</v>
      </c>
      <c r="F434" s="45" t="s">
        <v>260</v>
      </c>
      <c r="G434" s="46" t="s">
        <v>284</v>
      </c>
      <c r="H434" s="46">
        <v>15291</v>
      </c>
      <c r="I434" s="45" t="s">
        <v>199</v>
      </c>
      <c r="J434" s="24">
        <v>10</v>
      </c>
      <c r="K434" s="27">
        <f>+Ene!J434+Feb!J434+Mar!J434+Abr!J434+May!J434+Jun!J434+Jul!J434+Ago!J434+Set!J434+Oct!J434+Nov!J434+Dic!J434</f>
        <v>2</v>
      </c>
      <c r="L434" s="33">
        <f t="shared" si="87"/>
        <v>20</v>
      </c>
      <c r="M434" s="37">
        <v>8</v>
      </c>
      <c r="N434" s="24">
        <f>+Ene!K434+Feb!K434+Mar!K434+Abr!K434+May!K434+Jun!K434+Jul!K434+Ago!K434+Set!K434+Oct!K434+Nov!K434+Dic!K434</f>
        <v>2</v>
      </c>
      <c r="O434" s="33">
        <f t="shared" si="88"/>
        <v>25</v>
      </c>
      <c r="P434" s="37">
        <v>10</v>
      </c>
      <c r="Q434" s="24">
        <f>+Ene!L434+Feb!L434+Mar!L434+Abr!L434+May!L434+Jun!L434+Jul!L434+Ago!L434+Set!L434+Oct!L434+Nov!L434+Dic!L434</f>
        <v>7</v>
      </c>
      <c r="R434" s="33">
        <f t="shared" si="89"/>
        <v>70</v>
      </c>
      <c r="S434" s="44">
        <v>18.890894446637748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v>0</v>
      </c>
      <c r="W434" s="23">
        <f>+Ene!N434+Feb!N434+Mar!N434+Abr!N434+May!N434+Jun!N434+Jul!N434+Ago!N434+Set!N434+Oct!N434+Nov!N434+Dic!N434</f>
        <v>2</v>
      </c>
      <c r="X434" s="42">
        <f t="shared" si="91"/>
        <v>0</v>
      </c>
      <c r="Y434" s="37">
        <v>28</v>
      </c>
      <c r="Z434" s="24">
        <f>+Ene!O434+Feb!O434+Mar!O434+Abr!O434+May!O434+Jun!O434+Jul!O434+Ago!O434+Set!O434+Oct!O434+Nov!O434+Dic!O434</f>
        <v>9</v>
      </c>
      <c r="AA434" s="33">
        <f t="shared" si="92"/>
        <v>32.142857142857146</v>
      </c>
      <c r="AB434" s="37">
        <v>28</v>
      </c>
      <c r="AC434" s="24">
        <f>+Ene!P434+Feb!P434+Mar!P434+Abr!P434+May!P434+Jun!P434+Jul!P434+Ago!P434+Set!P434+Oct!P434+Nov!P434+Dic!P434</f>
        <v>11</v>
      </c>
      <c r="AD434" s="33">
        <f t="shared" si="93"/>
        <v>39.285714285714285</v>
      </c>
      <c r="AE434" s="24">
        <v>10</v>
      </c>
      <c r="AF434" s="24">
        <f>+Ene!Q434+Feb!Q434+Mar!Q434+Abr!Q434+May!Q434+Jun!Q434+Jul!Q434+Ago!Q434+Set!Q434+Oct!Q434+Nov!Q434+Dic!Q434</f>
        <v>2</v>
      </c>
      <c r="AG434" s="33">
        <f t="shared" si="94"/>
        <v>20</v>
      </c>
      <c r="AH434" s="37">
        <v>46.890894446637745</v>
      </c>
      <c r="AI434" s="24">
        <f>+Ene!R434+Feb!R434+Mar!R434+Abr!R434+May!R434+Jun!R434+Jul!R434+Ago!R434+Set!R434+Oct!R434+Nov!R434+Dic!R434</f>
        <v>10</v>
      </c>
      <c r="AJ434" s="33">
        <f t="shared" si="95"/>
        <v>21.326102046059471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24">
        <v>28</v>
      </c>
      <c r="AN434" s="24">
        <f>+Ene!U434+Feb!U434+Mar!U434+Abr!U434+May!U434+Jun!U434+Jul!U434+Ago!U434+Set!U434+Oct!U434+Nov!U434+Dic!U434</f>
        <v>41</v>
      </c>
      <c r="AO434" s="33">
        <f t="shared" si="96"/>
        <v>146.42857142857142</v>
      </c>
      <c r="AP434" s="24">
        <f t="shared" si="97"/>
        <v>41</v>
      </c>
      <c r="AQ434" s="24">
        <f>+Ene!V434+Feb!V434+Mar!V434+Abr!V434+May!V434+Jun!V434+Jul!V434+Ago!V434+Set!V434+Oct!V434+Nov!V434+Dic!V434</f>
        <v>7</v>
      </c>
      <c r="AR434" s="33">
        <f t="shared" si="98"/>
        <v>17.073170731707318</v>
      </c>
      <c r="AS434" s="24">
        <f t="shared" si="99"/>
        <v>41</v>
      </c>
      <c r="AT434" s="24">
        <f>+Ene!W434+Feb!W434+Mar!W434+Abr!W434+May!W434+Jun!W434+Jul!W434+Ago!W434+Set!W434+Oct!W434+Nov!W434+Dic!W434</f>
        <v>29</v>
      </c>
      <c r="AU434" s="33">
        <f t="shared" si="100"/>
        <v>70.731707317073173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323</v>
      </c>
      <c r="E435" s="45" t="s">
        <v>103</v>
      </c>
      <c r="F435" s="45" t="s">
        <v>102</v>
      </c>
      <c r="G435" s="46" t="s">
        <v>284</v>
      </c>
      <c r="H435" s="46">
        <v>15306</v>
      </c>
      <c r="I435" s="45" t="s">
        <v>104</v>
      </c>
      <c r="J435" s="24">
        <v>42</v>
      </c>
      <c r="K435" s="27">
        <f>+Ene!J435+Feb!J435+Mar!J435+Abr!J435+May!J435+Jun!J435+Jul!J435+Ago!J435+Set!J435+Oct!J435+Nov!J435+Dic!J435</f>
        <v>1</v>
      </c>
      <c r="L435" s="33">
        <f t="shared" si="87"/>
        <v>2.3809523809523809</v>
      </c>
      <c r="M435" s="37">
        <v>48</v>
      </c>
      <c r="N435" s="24">
        <f>+Ene!K435+Feb!K435+Mar!K435+Abr!K435+May!K435+Jun!K435+Jul!K435+Ago!K435+Set!K435+Oct!K435+Nov!K435+Dic!K435</f>
        <v>1</v>
      </c>
      <c r="O435" s="33">
        <f t="shared" si="88"/>
        <v>2.083333333333333</v>
      </c>
      <c r="P435" s="37">
        <v>26</v>
      </c>
      <c r="Q435" s="24">
        <f>+Ene!L435+Feb!L435+Mar!L435+Abr!L435+May!L435+Jun!L435+Jul!L435+Ago!L435+Set!L435+Oct!L435+Nov!L435+Dic!L435</f>
        <v>3</v>
      </c>
      <c r="R435" s="33">
        <f t="shared" si="89"/>
        <v>11.538461538461538</v>
      </c>
      <c r="S435" s="44">
        <v>26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v>0</v>
      </c>
      <c r="W435" s="23">
        <f>+Ene!N435+Feb!N435+Mar!N435+Abr!N435+May!N435+Jun!N435+Jul!N435+Ago!N435+Set!N435+Oct!N435+Nov!N435+Dic!N435</f>
        <v>1</v>
      </c>
      <c r="X435" s="42">
        <f t="shared" si="91"/>
        <v>0</v>
      </c>
      <c r="Y435" s="37">
        <v>116</v>
      </c>
      <c r="Z435" s="24">
        <f>+Ene!O435+Feb!O435+Mar!O435+Abr!O435+May!O435+Jun!O435+Jul!O435+Ago!O435+Set!O435+Oct!O435+Nov!O435+Dic!O435</f>
        <v>3</v>
      </c>
      <c r="AA435" s="33">
        <f t="shared" si="92"/>
        <v>2.5862068965517242</v>
      </c>
      <c r="AB435" s="37">
        <v>116</v>
      </c>
      <c r="AC435" s="24">
        <f>+Ene!P435+Feb!P435+Mar!P435+Abr!P435+May!P435+Jun!P435+Jul!P435+Ago!P435+Set!P435+Oct!P435+Nov!P435+Dic!P435</f>
        <v>5</v>
      </c>
      <c r="AD435" s="33">
        <f t="shared" si="93"/>
        <v>4.3103448275862073</v>
      </c>
      <c r="AE435" s="24">
        <v>42</v>
      </c>
      <c r="AF435" s="24">
        <f>+Ene!Q435+Feb!Q435+Mar!Q435+Abr!Q435+May!Q435+Jun!Q435+Jul!Q435+Ago!Q435+Set!Q435+Oct!Q435+Nov!Q435+Dic!Q435</f>
        <v>0</v>
      </c>
      <c r="AG435" s="33">
        <f t="shared" si="94"/>
        <v>0</v>
      </c>
      <c r="AH435" s="37">
        <v>130</v>
      </c>
      <c r="AI435" s="24">
        <f>+Ene!R435+Feb!R435+Mar!R435+Abr!R435+May!R435+Jun!R435+Jul!R435+Ago!R435+Set!R435+Oct!R435+Nov!R435+Dic!R435</f>
        <v>0</v>
      </c>
      <c r="AJ435" s="33">
        <f t="shared" si="95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24">
        <v>116</v>
      </c>
      <c r="AN435" s="24">
        <f>+Ene!U435+Feb!U435+Mar!U435+Abr!U435+May!U435+Jun!U435+Jul!U435+Ago!U435+Set!U435+Oct!U435+Nov!U435+Dic!U435</f>
        <v>1</v>
      </c>
      <c r="AO435" s="33">
        <f t="shared" si="96"/>
        <v>0.86206896551724133</v>
      </c>
      <c r="AP435" s="24">
        <f t="shared" si="97"/>
        <v>1</v>
      </c>
      <c r="AQ435" s="24">
        <f>+Ene!V435+Feb!V435+Mar!V435+Abr!V435+May!V435+Jun!V435+Jul!V435+Ago!V435+Set!V435+Oct!V435+Nov!V435+Dic!V435</f>
        <v>1</v>
      </c>
      <c r="AR435" s="33">
        <f t="shared" si="98"/>
        <v>100</v>
      </c>
      <c r="AS435" s="24">
        <f t="shared" si="99"/>
        <v>1</v>
      </c>
      <c r="AT435" s="24">
        <f>+Ene!W435+Feb!W435+Mar!W435+Abr!W435+May!W435+Jun!W435+Jul!W435+Ago!W435+Set!W435+Oct!W435+Nov!W435+Dic!W435</f>
        <v>1</v>
      </c>
      <c r="AU435" s="33">
        <f t="shared" si="100"/>
        <v>100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372</v>
      </c>
      <c r="E436" s="45" t="s">
        <v>234</v>
      </c>
      <c r="F436" s="45" t="s">
        <v>218</v>
      </c>
      <c r="G436" s="46" t="s">
        <v>284</v>
      </c>
      <c r="H436" s="46">
        <v>15311</v>
      </c>
      <c r="I436" s="45" t="s">
        <v>562</v>
      </c>
      <c r="J436" s="24">
        <v>13</v>
      </c>
      <c r="K436" s="27">
        <f>+Ene!J436+Feb!J436+Mar!J436+Abr!J436+May!J436+Jun!J436+Jul!J436+Ago!J436+Set!J436+Oct!J436+Nov!J436+Dic!J436</f>
        <v>3</v>
      </c>
      <c r="L436" s="33">
        <f t="shared" si="87"/>
        <v>23.076923076923077</v>
      </c>
      <c r="M436" s="37">
        <v>15</v>
      </c>
      <c r="N436" s="24">
        <f>+Ene!K436+Feb!K436+Mar!K436+Abr!K436+May!K436+Jun!K436+Jul!K436+Ago!K436+Set!K436+Oct!K436+Nov!K436+Dic!K436</f>
        <v>3</v>
      </c>
      <c r="O436" s="33">
        <f t="shared" si="88"/>
        <v>20</v>
      </c>
      <c r="P436" s="37">
        <v>10.308266021609343</v>
      </c>
      <c r="Q436" s="24">
        <f>+Ene!L436+Feb!L436+Mar!L436+Abr!L436+May!L436+Jun!L436+Jul!L436+Ago!L436+Set!L436+Oct!L436+Nov!L436+Dic!L436</f>
        <v>0</v>
      </c>
      <c r="R436" s="33">
        <f t="shared" si="89"/>
        <v>0</v>
      </c>
      <c r="S436" s="44">
        <v>11.430834917164082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v>0</v>
      </c>
      <c r="W436" s="23">
        <f>+Ene!N436+Feb!N436+Mar!N436+Abr!N436+May!N436+Jun!N436+Jul!N436+Ago!N436+Set!N436+Oct!N436+Nov!N436+Dic!N436</f>
        <v>0</v>
      </c>
      <c r="X436" s="42">
        <f t="shared" si="91"/>
        <v>0</v>
      </c>
      <c r="Y436" s="37">
        <v>38.308266021609342</v>
      </c>
      <c r="Z436" s="24">
        <f>+Ene!O436+Feb!O436+Mar!O436+Abr!O436+May!O436+Jun!O436+Jul!O436+Ago!O436+Set!O436+Oct!O436+Nov!O436+Dic!O436</f>
        <v>1</v>
      </c>
      <c r="AA436" s="33">
        <f t="shared" si="92"/>
        <v>2.6104026724569294</v>
      </c>
      <c r="AB436" s="37">
        <v>38.308266021609342</v>
      </c>
      <c r="AC436" s="24">
        <f>+Ene!P436+Feb!P436+Mar!P436+Abr!P436+May!P436+Jun!P436+Jul!P436+Ago!P436+Set!P436+Oct!P436+Nov!P436+Dic!P436</f>
        <v>3</v>
      </c>
      <c r="AD436" s="33">
        <f t="shared" si="93"/>
        <v>7.8312080173707876</v>
      </c>
      <c r="AE436" s="24">
        <v>13</v>
      </c>
      <c r="AF436" s="24">
        <f>+Ene!Q436+Feb!Q436+Mar!Q436+Abr!Q436+May!Q436+Jun!Q436+Jul!Q436+Ago!Q436+Set!Q436+Oct!Q436+Nov!Q436+Dic!Q436</f>
        <v>0</v>
      </c>
      <c r="AG436" s="33">
        <f t="shared" si="94"/>
        <v>0</v>
      </c>
      <c r="AH436" s="37">
        <v>52.739100938773426</v>
      </c>
      <c r="AI436" s="24">
        <f>+Ene!R436+Feb!R436+Mar!R436+Abr!R436+May!R436+Jun!R436+Jul!R436+Ago!R436+Set!R436+Oct!R436+Nov!R436+Dic!R436</f>
        <v>0</v>
      </c>
      <c r="AJ436" s="33">
        <f t="shared" si="95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24">
        <v>38.308266021609342</v>
      </c>
      <c r="AN436" s="24">
        <f>+Ene!U436+Feb!U436+Mar!U436+Abr!U436+May!U436+Jun!U436+Jul!U436+Ago!U436+Set!U436+Oct!U436+Nov!U436+Dic!U436</f>
        <v>3</v>
      </c>
      <c r="AO436" s="33">
        <f t="shared" si="96"/>
        <v>7.8312080173707876</v>
      </c>
      <c r="AP436" s="24">
        <f t="shared" si="97"/>
        <v>3</v>
      </c>
      <c r="AQ436" s="24">
        <f>+Ene!V436+Feb!V436+Mar!V436+Abr!V436+May!V436+Jun!V436+Jul!V436+Ago!V436+Set!V436+Oct!V436+Nov!V436+Dic!V436</f>
        <v>2</v>
      </c>
      <c r="AR436" s="33">
        <f t="shared" si="98"/>
        <v>66.666666666666657</v>
      </c>
      <c r="AS436" s="24">
        <f t="shared" si="99"/>
        <v>3</v>
      </c>
      <c r="AT436" s="24">
        <f>+Ene!W436+Feb!W436+Mar!W436+Abr!W436+May!W436+Jun!W436+Jul!W436+Ago!W436+Set!W436+Oct!W436+Nov!W436+Dic!W436</f>
        <v>4</v>
      </c>
      <c r="AU436" s="33">
        <f t="shared" si="100"/>
        <v>133.33333333333331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484</v>
      </c>
      <c r="E437" s="45" t="s">
        <v>276</v>
      </c>
      <c r="F437" s="45" t="s">
        <v>267</v>
      </c>
      <c r="G437" s="46" t="s">
        <v>486</v>
      </c>
      <c r="H437" s="46">
        <v>15315</v>
      </c>
      <c r="I437" s="45" t="s">
        <v>563</v>
      </c>
      <c r="J437" s="24">
        <v>0</v>
      </c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v>0</v>
      </c>
      <c r="W437" s="23">
        <f>+Ene!N437+Feb!N437+Mar!N437+Abr!N437+May!N437+Jun!N437+Jul!N437+Ago!N437+Set!N437+Oct!N437+Nov!N437+Dic!N437</f>
        <v>0</v>
      </c>
      <c r="X437" s="42">
        <f t="shared" si="91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2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93"/>
        <v>0</v>
      </c>
      <c r="AE437" s="24">
        <v>0</v>
      </c>
      <c r="AF437" s="24">
        <f>+Ene!Q437+Feb!Q437+Mar!Q437+Abr!Q437+May!Q437+Jun!Q437+Jul!Q437+Ago!Q437+Set!Q437+Oct!Q437+Nov!Q437+Dic!Q437</f>
        <v>0</v>
      </c>
      <c r="AG437" s="33">
        <f t="shared" si="94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5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24">
        <v>0</v>
      </c>
      <c r="AN437" s="24">
        <f>+Ene!U437+Feb!U437+Mar!U437+Abr!U437+May!U437+Jun!U437+Jul!U437+Ago!U437+Set!U437+Oct!U437+Nov!U437+Dic!U437</f>
        <v>0</v>
      </c>
      <c r="AO437" s="33">
        <f t="shared" si="96"/>
        <v>0</v>
      </c>
      <c r="AP437" s="24">
        <f t="shared" si="97"/>
        <v>0</v>
      </c>
      <c r="AQ437" s="24">
        <f>+Ene!V437+Feb!V437+Mar!V437+Abr!V437+May!V437+Jun!V437+Jul!V437+Ago!V437+Set!V437+Oct!V437+Nov!V437+Dic!V437</f>
        <v>0</v>
      </c>
      <c r="AR437" s="33">
        <f t="shared" si="98"/>
        <v>0</v>
      </c>
      <c r="AS437" s="24">
        <f t="shared" si="99"/>
        <v>0</v>
      </c>
      <c r="AT437" s="24">
        <f>+Ene!W437+Feb!W437+Mar!W437+Abr!W437+May!W437+Jun!W437+Jul!W437+Ago!W437+Set!W437+Oct!W437+Nov!W437+Dic!W437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484</v>
      </c>
      <c r="E438" s="45" t="s">
        <v>276</v>
      </c>
      <c r="F438" s="45" t="s">
        <v>267</v>
      </c>
      <c r="G438" s="46" t="s">
        <v>289</v>
      </c>
      <c r="H438" s="46">
        <v>15329</v>
      </c>
      <c r="I438" s="45" t="s">
        <v>564</v>
      </c>
      <c r="J438" s="24">
        <v>0</v>
      </c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v>0</v>
      </c>
      <c r="W438" s="23">
        <f>+Ene!N438+Feb!N438+Mar!N438+Abr!N438+May!N438+Jun!N438+Jul!N438+Ago!N438+Set!N438+Oct!N438+Nov!N438+Dic!N438</f>
        <v>0</v>
      </c>
      <c r="X438" s="42">
        <f t="shared" si="91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2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93"/>
        <v>0</v>
      </c>
      <c r="AE438" s="24">
        <v>0</v>
      </c>
      <c r="AF438" s="24">
        <f>+Ene!Q438+Feb!Q438+Mar!Q438+Abr!Q438+May!Q438+Jun!Q438+Jul!Q438+Ago!Q438+Set!Q438+Oct!Q438+Nov!Q438+Dic!Q438</f>
        <v>0</v>
      </c>
      <c r="AG438" s="33">
        <f t="shared" si="94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5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24">
        <v>0</v>
      </c>
      <c r="AN438" s="24">
        <f>+Ene!U438+Feb!U438+Mar!U438+Abr!U438+May!U438+Jun!U438+Jul!U438+Ago!U438+Set!U438+Oct!U438+Nov!U438+Dic!U438</f>
        <v>0</v>
      </c>
      <c r="AO438" s="33">
        <f t="shared" si="96"/>
        <v>0</v>
      </c>
      <c r="AP438" s="24">
        <f t="shared" si="97"/>
        <v>0</v>
      </c>
      <c r="AQ438" s="24">
        <f>+Ene!V438+Feb!V438+Mar!V438+Abr!V438+May!V438+Jun!V438+Jul!V438+Ago!V438+Set!V438+Oct!V438+Nov!V438+Dic!V438</f>
        <v>0</v>
      </c>
      <c r="AR438" s="33">
        <f t="shared" si="98"/>
        <v>0</v>
      </c>
      <c r="AS438" s="24">
        <f t="shared" si="99"/>
        <v>0</v>
      </c>
      <c r="AT438" s="24">
        <f>+Ene!W438+Feb!W438+Mar!W438+Abr!W438+May!W438+Jun!W438+Jul!W438+Ago!W438+Set!W438+Oct!W438+Nov!W438+Dic!W438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372</v>
      </c>
      <c r="E439" s="45" t="s">
        <v>234</v>
      </c>
      <c r="F439" s="45" t="s">
        <v>168</v>
      </c>
      <c r="G439" s="46" t="s">
        <v>289</v>
      </c>
      <c r="H439" s="46">
        <v>15657</v>
      </c>
      <c r="I439" s="45" t="s">
        <v>565</v>
      </c>
      <c r="J439" s="24">
        <v>30</v>
      </c>
      <c r="K439" s="27">
        <f>+Ene!J439+Feb!J439+Mar!J439+Abr!J439+May!J439+Jun!J439+Jul!J439+Ago!J439+Set!J439+Oct!J439+Nov!J439+Dic!J439</f>
        <v>1</v>
      </c>
      <c r="L439" s="33">
        <f t="shared" si="87"/>
        <v>3.3333333333333335</v>
      </c>
      <c r="M439" s="37">
        <v>19</v>
      </c>
      <c r="N439" s="24">
        <f>+Ene!K439+Feb!K439+Mar!K439+Abr!K439+May!K439+Jun!K439+Jul!K439+Ago!K439+Set!K439+Oct!K439+Nov!K439+Dic!K439</f>
        <v>1</v>
      </c>
      <c r="O439" s="33">
        <f t="shared" si="88"/>
        <v>5.2631578947368416</v>
      </c>
      <c r="P439" s="37">
        <v>34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23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v>30</v>
      </c>
      <c r="W439" s="23">
        <f>+Ene!N439+Feb!N439+Mar!N439+Abr!N439+May!N439+Jun!N439+Jul!N439+Ago!N439+Set!N439+Oct!N439+Nov!N439+Dic!N439</f>
        <v>0</v>
      </c>
      <c r="X439" s="42">
        <f t="shared" si="91"/>
        <v>0</v>
      </c>
      <c r="Y439" s="37">
        <v>83</v>
      </c>
      <c r="Z439" s="24">
        <f>+Ene!O439+Feb!O439+Mar!O439+Abr!O439+May!O439+Jun!O439+Jul!O439+Ago!O439+Set!O439+Oct!O439+Nov!O439+Dic!O439</f>
        <v>0</v>
      </c>
      <c r="AA439" s="33">
        <f t="shared" si="92"/>
        <v>0</v>
      </c>
      <c r="AB439" s="37">
        <v>83</v>
      </c>
      <c r="AC439" s="24">
        <f>+Ene!P439+Feb!P439+Mar!P439+Abr!P439+May!P439+Jun!P439+Jul!P439+Ago!P439+Set!P439+Oct!P439+Nov!P439+Dic!P439</f>
        <v>1</v>
      </c>
      <c r="AD439" s="33">
        <f t="shared" si="93"/>
        <v>1.2048192771084338</v>
      </c>
      <c r="AE439" s="24">
        <v>30</v>
      </c>
      <c r="AF439" s="24">
        <f>+Ene!Q439+Feb!Q439+Mar!Q439+Abr!Q439+May!Q439+Jun!Q439+Jul!Q439+Ago!Q439+Set!Q439+Oct!Q439+Nov!Q439+Dic!Q439</f>
        <v>0</v>
      </c>
      <c r="AG439" s="33">
        <f t="shared" si="94"/>
        <v>0</v>
      </c>
      <c r="AH439" s="37">
        <v>110</v>
      </c>
      <c r="AI439" s="24">
        <f>+Ene!R439+Feb!R439+Mar!R439+Abr!R439+May!R439+Jun!R439+Jul!R439+Ago!R439+Set!R439+Oct!R439+Nov!R439+Dic!R439</f>
        <v>0</v>
      </c>
      <c r="AJ439" s="33">
        <f t="shared" si="95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24">
        <v>83</v>
      </c>
      <c r="AN439" s="24">
        <f>+Ene!U439+Feb!U439+Mar!U439+Abr!U439+May!U439+Jun!U439+Jul!U439+Ago!U439+Set!U439+Oct!U439+Nov!U439+Dic!U439</f>
        <v>6</v>
      </c>
      <c r="AO439" s="33">
        <f t="shared" si="96"/>
        <v>7.2289156626506017</v>
      </c>
      <c r="AP439" s="24">
        <f t="shared" si="97"/>
        <v>6</v>
      </c>
      <c r="AQ439" s="24">
        <f>+Ene!V439+Feb!V439+Mar!V439+Abr!V439+May!V439+Jun!V439+Jul!V439+Ago!V439+Set!V439+Oct!V439+Nov!V439+Dic!V439</f>
        <v>0</v>
      </c>
      <c r="AR439" s="33">
        <f t="shared" si="98"/>
        <v>0</v>
      </c>
      <c r="AS439" s="24">
        <f t="shared" si="99"/>
        <v>6</v>
      </c>
      <c r="AT439" s="24">
        <f>+Ene!W439+Feb!W439+Mar!W439+Abr!W439+May!W439+Jun!W439+Jul!W439+Ago!W439+Set!W439+Oct!W439+Nov!W439+Dic!W439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484</v>
      </c>
      <c r="E440" s="45" t="s">
        <v>276</v>
      </c>
      <c r="F440" s="45" t="s">
        <v>267</v>
      </c>
      <c r="G440" s="46" t="s">
        <v>486</v>
      </c>
      <c r="H440" s="46">
        <v>15727</v>
      </c>
      <c r="I440" s="45" t="s">
        <v>566</v>
      </c>
      <c r="J440" s="24">
        <v>0</v>
      </c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v>0</v>
      </c>
      <c r="W440" s="23">
        <f>+Ene!N440+Feb!N440+Mar!N440+Abr!N440+May!N440+Jun!N440+Jul!N440+Ago!N440+Set!N440+Oct!N440+Nov!N440+Dic!N440</f>
        <v>0</v>
      </c>
      <c r="X440" s="42">
        <f t="shared" si="91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2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93"/>
        <v>0</v>
      </c>
      <c r="AE440" s="24">
        <v>0</v>
      </c>
      <c r="AF440" s="24">
        <f>+Ene!Q440+Feb!Q440+Mar!Q440+Abr!Q440+May!Q440+Jun!Q440+Jul!Q440+Ago!Q440+Set!Q440+Oct!Q440+Nov!Q440+Dic!Q440</f>
        <v>0</v>
      </c>
      <c r="AG440" s="33">
        <f t="shared" si="94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5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24">
        <v>0</v>
      </c>
      <c r="AN440" s="24">
        <f>+Ene!U440+Feb!U440+Mar!U440+Abr!U440+May!U440+Jun!U440+Jul!U440+Ago!U440+Set!U440+Oct!U440+Nov!U440+Dic!U440</f>
        <v>0</v>
      </c>
      <c r="AO440" s="33">
        <f t="shared" si="96"/>
        <v>0</v>
      </c>
      <c r="AP440" s="24">
        <f t="shared" si="97"/>
        <v>0</v>
      </c>
      <c r="AQ440" s="24">
        <f>+Ene!V440+Feb!V440+Mar!V440+Abr!V440+May!V440+Jun!V440+Jul!V440+Ago!V440+Set!V440+Oct!V440+Nov!V440+Dic!V440</f>
        <v>0</v>
      </c>
      <c r="AR440" s="33">
        <f t="shared" si="98"/>
        <v>0</v>
      </c>
      <c r="AS440" s="24">
        <f t="shared" si="99"/>
        <v>0</v>
      </c>
      <c r="AT440" s="24">
        <f>+Ene!W440+Feb!W440+Mar!W440+Abr!W440+May!W440+Jun!W440+Jul!W440+Ago!W440+Set!W440+Oct!W440+Nov!W440+Dic!W440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484</v>
      </c>
      <c r="E441" s="45" t="s">
        <v>276</v>
      </c>
      <c r="F441" s="45" t="s">
        <v>267</v>
      </c>
      <c r="G441" s="46" t="s">
        <v>486</v>
      </c>
      <c r="H441" s="46">
        <v>15729</v>
      </c>
      <c r="I441" s="45" t="s">
        <v>566</v>
      </c>
      <c r="J441" s="24">
        <v>0</v>
      </c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v>0</v>
      </c>
      <c r="W441" s="23">
        <f>+Ene!N441+Feb!N441+Mar!N441+Abr!N441+May!N441+Jun!N441+Jul!N441+Ago!N441+Set!N441+Oct!N441+Nov!N441+Dic!N441</f>
        <v>0</v>
      </c>
      <c r="X441" s="42">
        <f t="shared" si="91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2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93"/>
        <v>0</v>
      </c>
      <c r="AE441" s="24">
        <v>0</v>
      </c>
      <c r="AF441" s="24">
        <f>+Ene!Q441+Feb!Q441+Mar!Q441+Abr!Q441+May!Q441+Jun!Q441+Jul!Q441+Ago!Q441+Set!Q441+Oct!Q441+Nov!Q441+Dic!Q441</f>
        <v>0</v>
      </c>
      <c r="AG441" s="33">
        <f t="shared" si="94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5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24">
        <v>0</v>
      </c>
      <c r="AN441" s="24">
        <f>+Ene!U441+Feb!U441+Mar!U441+Abr!U441+May!U441+Jun!U441+Jul!U441+Ago!U441+Set!U441+Oct!U441+Nov!U441+Dic!U441</f>
        <v>0</v>
      </c>
      <c r="AO441" s="33">
        <f t="shared" si="96"/>
        <v>0</v>
      </c>
      <c r="AP441" s="24">
        <f t="shared" si="97"/>
        <v>0</v>
      </c>
      <c r="AQ441" s="24">
        <f>+Ene!V441+Feb!V441+Mar!V441+Abr!V441+May!V441+Jun!V441+Jul!V441+Ago!V441+Set!V441+Oct!V441+Nov!V441+Dic!V441</f>
        <v>0</v>
      </c>
      <c r="AR441" s="33">
        <f t="shared" si="98"/>
        <v>0</v>
      </c>
      <c r="AS441" s="24">
        <f t="shared" si="99"/>
        <v>0</v>
      </c>
      <c r="AT441" s="24">
        <f>+Ene!W441+Feb!W441+Mar!W441+Abr!W441+May!W441+Jun!W441+Jul!W441+Ago!W441+Set!W441+Oct!W441+Nov!W441+Dic!W441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484</v>
      </c>
      <c r="E442" s="45" t="s">
        <v>276</v>
      </c>
      <c r="F442" s="45" t="s">
        <v>267</v>
      </c>
      <c r="G442" s="46" t="s">
        <v>486</v>
      </c>
      <c r="H442" s="46">
        <v>15809</v>
      </c>
      <c r="I442" s="45" t="s">
        <v>567</v>
      </c>
      <c r="J442" s="24">
        <v>0</v>
      </c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v>0</v>
      </c>
      <c r="W442" s="23">
        <f>+Ene!N442+Feb!N442+Mar!N442+Abr!N442+May!N442+Jun!N442+Jul!N442+Ago!N442+Set!N442+Oct!N442+Nov!N442+Dic!N442</f>
        <v>0</v>
      </c>
      <c r="X442" s="42">
        <f t="shared" si="91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2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93"/>
        <v>0</v>
      </c>
      <c r="AE442" s="24">
        <v>0</v>
      </c>
      <c r="AF442" s="24">
        <f>+Ene!Q442+Feb!Q442+Mar!Q442+Abr!Q442+May!Q442+Jun!Q442+Jul!Q442+Ago!Q442+Set!Q442+Oct!Q442+Nov!Q442+Dic!Q442</f>
        <v>0</v>
      </c>
      <c r="AG442" s="33">
        <f t="shared" si="94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5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24">
        <v>0</v>
      </c>
      <c r="AN442" s="24">
        <f>+Ene!U442+Feb!U442+Mar!U442+Abr!U442+May!U442+Jun!U442+Jul!U442+Ago!U442+Set!U442+Oct!U442+Nov!U442+Dic!U442</f>
        <v>0</v>
      </c>
      <c r="AO442" s="33">
        <f t="shared" si="96"/>
        <v>0</v>
      </c>
      <c r="AP442" s="24">
        <f t="shared" si="97"/>
        <v>0</v>
      </c>
      <c r="AQ442" s="24">
        <f>+Ene!V442+Feb!V442+Mar!V442+Abr!V442+May!V442+Jun!V442+Jul!V442+Ago!V442+Set!V442+Oct!V442+Nov!V442+Dic!V442</f>
        <v>0</v>
      </c>
      <c r="AR442" s="33">
        <f t="shared" si="98"/>
        <v>0</v>
      </c>
      <c r="AS442" s="24">
        <f t="shared" si="99"/>
        <v>0</v>
      </c>
      <c r="AT442" s="24">
        <f>+Ene!W442+Feb!W442+Mar!W442+Abr!W442+May!W442+Jun!W442+Jul!W442+Ago!W442+Set!W442+Oct!W442+Nov!W442+Dic!W442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484</v>
      </c>
      <c r="E443" s="45" t="s">
        <v>276</v>
      </c>
      <c r="F443" s="45" t="s">
        <v>267</v>
      </c>
      <c r="G443" s="46" t="s">
        <v>486</v>
      </c>
      <c r="H443" s="46">
        <v>15852</v>
      </c>
      <c r="I443" s="45" t="s">
        <v>568</v>
      </c>
      <c r="J443" s="24">
        <v>0</v>
      </c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v>0</v>
      </c>
      <c r="W443" s="23">
        <f>+Ene!N443+Feb!N443+Mar!N443+Abr!N443+May!N443+Jun!N443+Jul!N443+Ago!N443+Set!N443+Oct!N443+Nov!N443+Dic!N443</f>
        <v>0</v>
      </c>
      <c r="X443" s="42">
        <f t="shared" si="91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2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93"/>
        <v>0</v>
      </c>
      <c r="AE443" s="24">
        <v>0</v>
      </c>
      <c r="AF443" s="24">
        <f>+Ene!Q443+Feb!Q443+Mar!Q443+Abr!Q443+May!Q443+Jun!Q443+Jul!Q443+Ago!Q443+Set!Q443+Oct!Q443+Nov!Q443+Dic!Q443</f>
        <v>0</v>
      </c>
      <c r="AG443" s="33">
        <f t="shared" si="94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5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24">
        <v>0</v>
      </c>
      <c r="AN443" s="24">
        <f>+Ene!U443+Feb!U443+Mar!U443+Abr!U443+May!U443+Jun!U443+Jul!U443+Ago!U443+Set!U443+Oct!U443+Nov!U443+Dic!U443</f>
        <v>0</v>
      </c>
      <c r="AO443" s="33">
        <f t="shared" si="96"/>
        <v>0</v>
      </c>
      <c r="AP443" s="24">
        <f t="shared" si="97"/>
        <v>0</v>
      </c>
      <c r="AQ443" s="24">
        <f>+Ene!V443+Feb!V443+Mar!V443+Abr!V443+May!V443+Jun!V443+Jul!V443+Ago!V443+Set!V443+Oct!V443+Nov!V443+Dic!V443</f>
        <v>0</v>
      </c>
      <c r="AR443" s="33">
        <f t="shared" si="98"/>
        <v>0</v>
      </c>
      <c r="AS443" s="24">
        <f t="shared" si="99"/>
        <v>0</v>
      </c>
      <c r="AT443" s="24">
        <f>+Ene!W443+Feb!W443+Mar!W443+Abr!W443+May!W443+Jun!W443+Jul!W443+Ago!W443+Set!W443+Oct!W443+Nov!W443+Dic!W443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372</v>
      </c>
      <c r="E444" s="45" t="s">
        <v>234</v>
      </c>
      <c r="F444" s="45" t="s">
        <v>168</v>
      </c>
      <c r="G444" s="46" t="s">
        <v>284</v>
      </c>
      <c r="H444" s="46">
        <v>15854</v>
      </c>
      <c r="I444" s="45" t="s">
        <v>569</v>
      </c>
      <c r="J444" s="24">
        <v>5</v>
      </c>
      <c r="K444" s="27">
        <f>+Ene!J444+Feb!J444+Mar!J444+Abr!J444+May!J444+Jun!J444+Jul!J444+Ago!J444+Set!J444+Oct!J444+Nov!J444+Dic!J444</f>
        <v>1</v>
      </c>
      <c r="L444" s="33">
        <f t="shared" si="87"/>
        <v>20</v>
      </c>
      <c r="M444" s="37">
        <v>9.0580929269848962</v>
      </c>
      <c r="N444" s="24">
        <f>+Ene!K444+Feb!K444+Mar!K444+Abr!K444+May!K444+Jun!K444+Jul!K444+Ago!K444+Set!K444+Oct!K444+Nov!K444+Dic!K444</f>
        <v>1</v>
      </c>
      <c r="O444" s="33">
        <f t="shared" si="88"/>
        <v>11.039851413103827</v>
      </c>
      <c r="P444" s="37">
        <v>9.0580929269848962</v>
      </c>
      <c r="Q444" s="24">
        <f>+Ene!L444+Feb!L444+Mar!L444+Abr!L444+May!L444+Jun!L444+Jul!L444+Ago!L444+Set!L444+Oct!L444+Nov!L444+Dic!L444</f>
        <v>0</v>
      </c>
      <c r="R444" s="33">
        <f t="shared" si="89"/>
        <v>0</v>
      </c>
      <c r="S444" s="44">
        <v>9.0580929269848962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v>0</v>
      </c>
      <c r="W444" s="23">
        <f>+Ene!N444+Feb!N444+Mar!N444+Abr!N444+May!N444+Jun!N444+Jul!N444+Ago!N444+Set!N444+Oct!N444+Nov!N444+Dic!N444</f>
        <v>1</v>
      </c>
      <c r="X444" s="42">
        <f t="shared" si="91"/>
        <v>0</v>
      </c>
      <c r="Y444" s="37">
        <v>23.116185853969792</v>
      </c>
      <c r="Z444" s="24">
        <f>+Ene!O444+Feb!O444+Mar!O444+Abr!O444+May!O444+Jun!O444+Jul!O444+Ago!O444+Set!O444+Oct!O444+Nov!O444+Dic!O444</f>
        <v>3</v>
      </c>
      <c r="AA444" s="33">
        <f t="shared" si="92"/>
        <v>12.977919536344288</v>
      </c>
      <c r="AB444" s="37">
        <v>23.116185853969792</v>
      </c>
      <c r="AC444" s="24">
        <f>+Ene!P444+Feb!P444+Mar!P444+Abr!P444+May!P444+Jun!P444+Jul!P444+Ago!P444+Set!P444+Oct!P444+Nov!P444+Dic!P444</f>
        <v>2</v>
      </c>
      <c r="AD444" s="33">
        <f t="shared" si="93"/>
        <v>8.6519463575628581</v>
      </c>
      <c r="AE444" s="24">
        <v>5</v>
      </c>
      <c r="AF444" s="24">
        <f>+Ene!Q444+Feb!Q444+Mar!Q444+Abr!Q444+May!Q444+Jun!Q444+Jul!Q444+Ago!Q444+Set!Q444+Oct!Q444+Nov!Q444+Dic!Q444</f>
        <v>0</v>
      </c>
      <c r="AG444" s="33">
        <f t="shared" si="94"/>
        <v>0</v>
      </c>
      <c r="AH444" s="37">
        <v>36.232371707939585</v>
      </c>
      <c r="AI444" s="24">
        <f>+Ene!R444+Feb!R444+Mar!R444+Abr!R444+May!R444+Jun!R444+Jul!R444+Ago!R444+Set!R444+Oct!R444+Nov!R444+Dic!R444</f>
        <v>0</v>
      </c>
      <c r="AJ444" s="33">
        <f t="shared" si="95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24">
        <v>23.116185853969792</v>
      </c>
      <c r="AN444" s="24">
        <f>+Ene!U444+Feb!U444+Mar!U444+Abr!U444+May!U444+Jun!U444+Jul!U444+Ago!U444+Set!U444+Oct!U444+Nov!U444+Dic!U444</f>
        <v>3</v>
      </c>
      <c r="AO444" s="33">
        <f t="shared" si="96"/>
        <v>12.977919536344288</v>
      </c>
      <c r="AP444" s="24">
        <f t="shared" si="97"/>
        <v>3</v>
      </c>
      <c r="AQ444" s="24">
        <f>+Ene!V444+Feb!V444+Mar!V444+Abr!V444+May!V444+Jun!V444+Jul!V444+Ago!V444+Set!V444+Oct!V444+Nov!V444+Dic!V444</f>
        <v>0</v>
      </c>
      <c r="AR444" s="33">
        <f t="shared" si="98"/>
        <v>0</v>
      </c>
      <c r="AS444" s="24">
        <f t="shared" si="99"/>
        <v>3</v>
      </c>
      <c r="AT444" s="24">
        <f>+Ene!W444+Feb!W444+Mar!W444+Abr!W444+May!W444+Jun!W444+Jul!W444+Ago!W444+Set!W444+Oct!W444+Nov!W444+Dic!W444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484</v>
      </c>
      <c r="E445" s="45" t="s">
        <v>276</v>
      </c>
      <c r="F445" s="45" t="s">
        <v>267</v>
      </c>
      <c r="G445" s="46" t="s">
        <v>282</v>
      </c>
      <c r="H445" s="46">
        <v>15880</v>
      </c>
      <c r="I445" s="45" t="s">
        <v>570</v>
      </c>
      <c r="J445" s="24">
        <v>0</v>
      </c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v>0</v>
      </c>
      <c r="W445" s="23">
        <f>+Ene!N445+Feb!N445+Mar!N445+Abr!N445+May!N445+Jun!N445+Jul!N445+Ago!N445+Set!N445+Oct!N445+Nov!N445+Dic!N445</f>
        <v>0</v>
      </c>
      <c r="X445" s="42">
        <f t="shared" si="91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2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93"/>
        <v>0</v>
      </c>
      <c r="AE445" s="24">
        <v>0</v>
      </c>
      <c r="AF445" s="24">
        <f>+Ene!Q445+Feb!Q445+Mar!Q445+Abr!Q445+May!Q445+Jun!Q445+Jul!Q445+Ago!Q445+Set!Q445+Oct!Q445+Nov!Q445+Dic!Q445</f>
        <v>0</v>
      </c>
      <c r="AG445" s="33">
        <f t="shared" si="94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5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24">
        <v>0</v>
      </c>
      <c r="AN445" s="24">
        <f>+Ene!U445+Feb!U445+Mar!U445+Abr!U445+May!U445+Jun!U445+Jul!U445+Ago!U445+Set!U445+Oct!U445+Nov!U445+Dic!U445</f>
        <v>0</v>
      </c>
      <c r="AO445" s="33">
        <f t="shared" si="96"/>
        <v>0</v>
      </c>
      <c r="AP445" s="24">
        <f t="shared" si="97"/>
        <v>0</v>
      </c>
      <c r="AQ445" s="24">
        <f>+Ene!V445+Feb!V445+Mar!V445+Abr!V445+May!V445+Jun!V445+Jul!V445+Ago!V445+Set!V445+Oct!V445+Nov!V445+Dic!V445</f>
        <v>0</v>
      </c>
      <c r="AR445" s="33">
        <f t="shared" si="98"/>
        <v>0</v>
      </c>
      <c r="AS445" s="24">
        <f t="shared" si="99"/>
        <v>0</v>
      </c>
      <c r="AT445" s="24">
        <f>+Ene!W445+Feb!W445+Mar!W445+Abr!W445+May!W445+Jun!W445+Jul!W445+Ago!W445+Set!W445+Oct!W445+Nov!W445+Dic!W445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372</v>
      </c>
      <c r="E446" s="45" t="s">
        <v>234</v>
      </c>
      <c r="F446" s="45" t="s">
        <v>61</v>
      </c>
      <c r="G446" s="46" t="s">
        <v>284</v>
      </c>
      <c r="H446" s="46">
        <v>16641</v>
      </c>
      <c r="I446" s="45" t="s">
        <v>571</v>
      </c>
      <c r="J446" s="24">
        <v>15.776309228559036</v>
      </c>
      <c r="K446" s="27">
        <f>+Ene!J446+Feb!J446+Mar!J446+Abr!J446+May!J446+Jun!J446+Jul!J446+Ago!J446+Set!J446+Oct!J446+Nov!J446+Dic!J446</f>
        <v>1</v>
      </c>
      <c r="L446" s="33">
        <f t="shared" si="87"/>
        <v>6.3386181489758817</v>
      </c>
      <c r="M446" s="37">
        <v>15.776309228559036</v>
      </c>
      <c r="N446" s="24">
        <f>+Ene!K446+Feb!K446+Mar!K446+Abr!K446+May!K446+Jun!K446+Jul!K446+Ago!K446+Set!K446+Oct!K446+Nov!K446+Dic!K446</f>
        <v>1</v>
      </c>
      <c r="O446" s="33">
        <f t="shared" si="88"/>
        <v>6.3386181489758817</v>
      </c>
      <c r="P446" s="37">
        <v>17.136956763958636</v>
      </c>
      <c r="Q446" s="24">
        <f>+Ene!L446+Feb!L446+Mar!L446+Abr!L446+May!L446+Jun!L446+Jul!L446+Ago!L446+Set!L446+Oct!L446+Nov!L446+Dic!L446</f>
        <v>2</v>
      </c>
      <c r="R446" s="33">
        <f t="shared" si="89"/>
        <v>11.670683584884065</v>
      </c>
      <c r="S446" s="44">
        <v>17.136956763958636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v>0</v>
      </c>
      <c r="W446" s="23">
        <f>+Ene!N446+Feb!N446+Mar!N446+Abr!N446+May!N446+Jun!N446+Jul!N446+Ago!N446+Set!N446+Oct!N446+Nov!N446+Dic!N446</f>
        <v>3</v>
      </c>
      <c r="X446" s="42">
        <f t="shared" si="91"/>
        <v>0</v>
      </c>
      <c r="Y446" s="37">
        <v>48.689575221076709</v>
      </c>
      <c r="Z446" s="24">
        <f>+Ene!O446+Feb!O446+Mar!O446+Abr!O446+May!O446+Jun!O446+Jul!O446+Ago!O446+Set!O446+Oct!O446+Nov!O446+Dic!O446</f>
        <v>5</v>
      </c>
      <c r="AA446" s="33">
        <f t="shared" si="92"/>
        <v>10.269138675573418</v>
      </c>
      <c r="AB446" s="37">
        <v>48.689575221076709</v>
      </c>
      <c r="AC446" s="24">
        <f>+Ene!P446+Feb!P446+Mar!P446+Abr!P446+May!P446+Jun!P446+Jul!P446+Ago!P446+Set!P446+Oct!P446+Nov!P446+Dic!P446</f>
        <v>6</v>
      </c>
      <c r="AD446" s="33">
        <f t="shared" si="93"/>
        <v>12.322966410688101</v>
      </c>
      <c r="AE446" s="24">
        <v>15.776309228559036</v>
      </c>
      <c r="AF446" s="24">
        <f>+Ene!Q446+Feb!Q446+Mar!Q446+Abr!Q446+May!Q446+Jun!Q446+Jul!Q446+Ago!Q446+Set!Q446+Oct!Q446+Nov!Q446+Dic!Q446</f>
        <v>3</v>
      </c>
      <c r="AG446" s="33">
        <f t="shared" si="94"/>
        <v>19.015854446927648</v>
      </c>
      <c r="AH446" s="37">
        <v>67.187179520434938</v>
      </c>
      <c r="AI446" s="24">
        <f>+Ene!R446+Feb!R446+Mar!R446+Abr!R446+May!R446+Jun!R446+Jul!R446+Ago!R446+Set!R446+Oct!R446+Nov!R446+Dic!R446</f>
        <v>0</v>
      </c>
      <c r="AJ446" s="33">
        <f t="shared" si="95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24">
        <v>48.689575221076709</v>
      </c>
      <c r="AN446" s="24">
        <f>+Ene!U446+Feb!U446+Mar!U446+Abr!U446+May!U446+Jun!U446+Jul!U446+Ago!U446+Set!U446+Oct!U446+Nov!U446+Dic!U446</f>
        <v>3</v>
      </c>
      <c r="AO446" s="33">
        <f t="shared" si="96"/>
        <v>6.1614832053440507</v>
      </c>
      <c r="AP446" s="24">
        <f t="shared" si="97"/>
        <v>3</v>
      </c>
      <c r="AQ446" s="24">
        <f>+Ene!V446+Feb!V446+Mar!V446+Abr!V446+May!V446+Jun!V446+Jul!V446+Ago!V446+Set!V446+Oct!V446+Nov!V446+Dic!V446</f>
        <v>1</v>
      </c>
      <c r="AR446" s="33">
        <f t="shared" si="98"/>
        <v>33.333333333333329</v>
      </c>
      <c r="AS446" s="24">
        <f t="shared" si="99"/>
        <v>3</v>
      </c>
      <c r="AT446" s="24">
        <f>+Ene!W446+Feb!W446+Mar!W446+Abr!W446+May!W446+Jun!W446+Jul!W446+Ago!W446+Set!W446+Oct!W446+Nov!W446+Dic!W446</f>
        <v>1</v>
      </c>
      <c r="AU446" s="33">
        <f t="shared" si="100"/>
        <v>33.333333333333329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372</v>
      </c>
      <c r="E447" s="45" t="s">
        <v>234</v>
      </c>
      <c r="F447" s="45" t="s">
        <v>61</v>
      </c>
      <c r="G447" s="46" t="s">
        <v>284</v>
      </c>
      <c r="H447" s="46">
        <v>16651</v>
      </c>
      <c r="I447" s="45" t="s">
        <v>572</v>
      </c>
      <c r="J447" s="24">
        <v>18</v>
      </c>
      <c r="K447" s="27">
        <f>+Ene!J447+Feb!J447+Mar!J447+Abr!J447+May!J447+Jun!J447+Jul!J447+Ago!J447+Set!J447+Oct!J447+Nov!J447+Dic!J447</f>
        <v>3</v>
      </c>
      <c r="L447" s="33">
        <f t="shared" si="87"/>
        <v>16.666666666666664</v>
      </c>
      <c r="M447" s="37">
        <v>14.744781317460944</v>
      </c>
      <c r="N447" s="24">
        <f>+Ene!K447+Feb!K447+Mar!K447+Abr!K447+May!K447+Jun!K447+Jul!K447+Ago!K447+Set!K447+Oct!K447+Nov!K447+Dic!K447</f>
        <v>3</v>
      </c>
      <c r="O447" s="33">
        <f t="shared" si="88"/>
        <v>20.346181712762089</v>
      </c>
      <c r="P447" s="37">
        <v>16.016463437084418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16.016463437084418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v>0</v>
      </c>
      <c r="W447" s="23">
        <f>+Ene!N447+Feb!N447+Mar!N447+Abr!N447+May!N447+Jun!N447+Jul!N447+Ago!N447+Set!N447+Oct!N447+Nov!N447+Dic!N447</f>
        <v>1</v>
      </c>
      <c r="X447" s="42">
        <f t="shared" si="91"/>
        <v>0</v>
      </c>
      <c r="Y447" s="37">
        <v>48.761244754545366</v>
      </c>
      <c r="Z447" s="24">
        <f>+Ene!O447+Feb!O447+Mar!O447+Abr!O447+May!O447+Jun!O447+Jul!O447+Ago!O447+Set!O447+Oct!O447+Nov!O447+Dic!O447</f>
        <v>2</v>
      </c>
      <c r="AA447" s="33">
        <f t="shared" si="92"/>
        <v>4.1016180166597707</v>
      </c>
      <c r="AB447" s="37">
        <v>48.761244754545366</v>
      </c>
      <c r="AC447" s="24">
        <f>+Ene!P447+Feb!P447+Mar!P447+Abr!P447+May!P447+Jun!P447+Jul!P447+Ago!P447+Set!P447+Oct!P447+Nov!P447+Dic!P447</f>
        <v>4</v>
      </c>
      <c r="AD447" s="33">
        <f t="shared" si="93"/>
        <v>8.2032360333195413</v>
      </c>
      <c r="AE447" s="24">
        <v>18</v>
      </c>
      <c r="AF447" s="24">
        <f>+Ene!Q447+Feb!Q447+Mar!Q447+Abr!Q447+May!Q447+Jun!Q447+Jul!Q447+Ago!Q447+Set!Q447+Oct!Q447+Nov!Q447+Dic!Q447</f>
        <v>1</v>
      </c>
      <c r="AG447" s="33">
        <f t="shared" si="94"/>
        <v>5.5555555555555554</v>
      </c>
      <c r="AH447" s="37">
        <v>62.794171628714203</v>
      </c>
      <c r="AI447" s="24">
        <f>+Ene!R447+Feb!R447+Mar!R447+Abr!R447+May!R447+Jun!R447+Jul!R447+Ago!R447+Set!R447+Oct!R447+Nov!R447+Dic!R447</f>
        <v>2</v>
      </c>
      <c r="AJ447" s="33">
        <f t="shared" si="95"/>
        <v>3.1850089715738044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24">
        <v>48.761244754545366</v>
      </c>
      <c r="AN447" s="24">
        <f>+Ene!U447+Feb!U447+Mar!U447+Abr!U447+May!U447+Jun!U447+Jul!U447+Ago!U447+Set!U447+Oct!U447+Nov!U447+Dic!U447</f>
        <v>0</v>
      </c>
      <c r="AO447" s="33">
        <f t="shared" si="96"/>
        <v>0</v>
      </c>
      <c r="AP447" s="24">
        <f t="shared" si="97"/>
        <v>0</v>
      </c>
      <c r="AQ447" s="24">
        <f>+Ene!V447+Feb!V447+Mar!V447+Abr!V447+May!V447+Jun!V447+Jul!V447+Ago!V447+Set!V447+Oct!V447+Nov!V447+Dic!V447</f>
        <v>0</v>
      </c>
      <c r="AR447" s="33">
        <f t="shared" si="98"/>
        <v>0</v>
      </c>
      <c r="AS447" s="24">
        <f t="shared" si="99"/>
        <v>0</v>
      </c>
      <c r="AT447" s="24">
        <f>+Ene!W447+Feb!W447+Mar!W447+Abr!W447+May!W447+Jun!W447+Jul!W447+Ago!W447+Set!W447+Oct!W447+Nov!W447+Dic!W447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372</v>
      </c>
      <c r="E448" s="45" t="s">
        <v>234</v>
      </c>
      <c r="F448" s="45" t="s">
        <v>58</v>
      </c>
      <c r="G448" s="46" t="s">
        <v>284</v>
      </c>
      <c r="H448" s="46">
        <v>16653</v>
      </c>
      <c r="I448" s="45" t="s">
        <v>573</v>
      </c>
      <c r="J448" s="24">
        <v>21</v>
      </c>
      <c r="K448" s="27">
        <f>+Ene!J448+Feb!J448+Mar!J448+Abr!J448+May!J448+Jun!J448+Jul!J448+Ago!J448+Set!J448+Oct!J448+Nov!J448+Dic!J448</f>
        <v>4</v>
      </c>
      <c r="L448" s="33">
        <f t="shared" si="87"/>
        <v>19.047619047619047</v>
      </c>
      <c r="M448" s="37">
        <v>20</v>
      </c>
      <c r="N448" s="24">
        <f>+Ene!K448+Feb!K448+Mar!K448+Abr!K448+May!K448+Jun!K448+Jul!K448+Ago!K448+Set!K448+Oct!K448+Nov!K448+Dic!K448</f>
        <v>4</v>
      </c>
      <c r="O448" s="33">
        <f t="shared" si="88"/>
        <v>20</v>
      </c>
      <c r="P448" s="37">
        <v>11.563941993192046</v>
      </c>
      <c r="Q448" s="24">
        <f>+Ene!L448+Feb!L448+Mar!L448+Abr!L448+May!L448+Jun!L448+Jul!L448+Ago!L448+Set!L448+Oct!L448+Nov!L448+Dic!L448</f>
        <v>0</v>
      </c>
      <c r="R448" s="33">
        <f t="shared" si="89"/>
        <v>0</v>
      </c>
      <c r="S448" s="44">
        <v>12.823253846838792</v>
      </c>
      <c r="T448" s="24">
        <f>+Ene!M448+Feb!M448+Mar!M448+Abr!M448+May!M448+Jun!M448+Jul!M448+Ago!M448+Set!M448+Oct!M448+Nov!M448+Dic!M448</f>
        <v>0</v>
      </c>
      <c r="U448" s="33">
        <f t="shared" si="90"/>
        <v>0</v>
      </c>
      <c r="V448" s="44">
        <v>0</v>
      </c>
      <c r="W448" s="23">
        <f>+Ene!N448+Feb!N448+Mar!N448+Abr!N448+May!N448+Jun!N448+Jul!N448+Ago!N448+Set!N448+Oct!N448+Nov!N448+Dic!N448</f>
        <v>2</v>
      </c>
      <c r="X448" s="42">
        <f t="shared" si="91"/>
        <v>0</v>
      </c>
      <c r="Y448" s="37">
        <v>52.563941993192046</v>
      </c>
      <c r="Z448" s="24">
        <f>+Ene!O448+Feb!O448+Mar!O448+Abr!O448+May!O448+Jun!O448+Jul!O448+Ago!O448+Set!O448+Oct!O448+Nov!O448+Dic!O448</f>
        <v>5</v>
      </c>
      <c r="AA448" s="33">
        <f t="shared" si="92"/>
        <v>9.5122241795480029</v>
      </c>
      <c r="AB448" s="37">
        <v>52.563941993192046</v>
      </c>
      <c r="AC448" s="24">
        <f>+Ene!P448+Feb!P448+Mar!P448+Abr!P448+May!P448+Jun!P448+Jul!P448+Ago!P448+Set!P448+Oct!P448+Nov!P448+Dic!P448</f>
        <v>6</v>
      </c>
      <c r="AD448" s="33">
        <f t="shared" si="93"/>
        <v>11.414669015457603</v>
      </c>
      <c r="AE448" s="24">
        <v>21</v>
      </c>
      <c r="AF448" s="24">
        <f>+Ene!Q448+Feb!Q448+Mar!Q448+Abr!Q448+May!Q448+Jun!Q448+Jul!Q448+Ago!Q448+Set!Q448+Oct!Q448+Nov!Q448+Dic!Q448</f>
        <v>0</v>
      </c>
      <c r="AG448" s="33">
        <f t="shared" si="94"/>
        <v>0</v>
      </c>
      <c r="AH448" s="37">
        <v>59.387195840030842</v>
      </c>
      <c r="AI448" s="24">
        <f>+Ene!R448+Feb!R448+Mar!R448+Abr!R448+May!R448+Jun!R448+Jul!R448+Ago!R448+Set!R448+Oct!R448+Nov!R448+Dic!R448</f>
        <v>0</v>
      </c>
      <c r="AJ448" s="33">
        <f t="shared" si="95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24">
        <v>52.563941993192046</v>
      </c>
      <c r="AN448" s="24">
        <f>+Ene!U448+Feb!U448+Mar!U448+Abr!U448+May!U448+Jun!U448+Jul!U448+Ago!U448+Set!U448+Oct!U448+Nov!U448+Dic!U448</f>
        <v>0</v>
      </c>
      <c r="AO448" s="33">
        <f t="shared" si="96"/>
        <v>0</v>
      </c>
      <c r="AP448" s="24">
        <f t="shared" si="97"/>
        <v>0</v>
      </c>
      <c r="AQ448" s="24">
        <f>+Ene!V448+Feb!V448+Mar!V448+Abr!V448+May!V448+Jun!V448+Jul!V448+Ago!V448+Set!V448+Oct!V448+Nov!V448+Dic!V448</f>
        <v>0</v>
      </c>
      <c r="AR448" s="33">
        <f t="shared" si="98"/>
        <v>0</v>
      </c>
      <c r="AS448" s="24">
        <f t="shared" si="99"/>
        <v>0</v>
      </c>
      <c r="AT448" s="24">
        <f>+Ene!W448+Feb!W448+Mar!W448+Abr!W448+May!W448+Jun!W448+Jul!W448+Ago!W448+Set!W448+Oct!W448+Nov!W448+Dic!W448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484</v>
      </c>
      <c r="E449" s="45" t="s">
        <v>276</v>
      </c>
      <c r="F449" s="45" t="s">
        <v>267</v>
      </c>
      <c r="G449" s="46" t="s">
        <v>486</v>
      </c>
      <c r="H449" s="46">
        <v>16800</v>
      </c>
      <c r="I449" s="45" t="s">
        <v>574</v>
      </c>
      <c r="J449" s="24">
        <v>0</v>
      </c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v>0</v>
      </c>
      <c r="W449" s="23">
        <f>+Ene!N449+Feb!N449+Mar!N449+Abr!N449+May!N449+Jun!N449+Jul!N449+Ago!N449+Set!N449+Oct!N449+Nov!N449+Dic!N449</f>
        <v>0</v>
      </c>
      <c r="X449" s="42">
        <f t="shared" si="91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2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93"/>
        <v>0</v>
      </c>
      <c r="AE449" s="24">
        <v>0</v>
      </c>
      <c r="AF449" s="24">
        <f>+Ene!Q449+Feb!Q449+Mar!Q449+Abr!Q449+May!Q449+Jun!Q449+Jul!Q449+Ago!Q449+Set!Q449+Oct!Q449+Nov!Q449+Dic!Q449</f>
        <v>0</v>
      </c>
      <c r="AG449" s="33">
        <f t="shared" si="94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5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24">
        <v>0</v>
      </c>
      <c r="AN449" s="24">
        <f>+Ene!U449+Feb!U449+Mar!U449+Abr!U449+May!U449+Jun!U449+Jul!U449+Ago!U449+Set!U449+Oct!U449+Nov!U449+Dic!U449</f>
        <v>0</v>
      </c>
      <c r="AO449" s="33">
        <f t="shared" si="96"/>
        <v>0</v>
      </c>
      <c r="AP449" s="24">
        <f t="shared" si="97"/>
        <v>0</v>
      </c>
      <c r="AQ449" s="24">
        <f>+Ene!V449+Feb!V449+Mar!V449+Abr!V449+May!V449+Jun!V449+Jul!V449+Ago!V449+Set!V449+Oct!V449+Nov!V449+Dic!V449</f>
        <v>0</v>
      </c>
      <c r="AR449" s="33">
        <f t="shared" si="98"/>
        <v>0</v>
      </c>
      <c r="AS449" s="24">
        <f t="shared" si="99"/>
        <v>0</v>
      </c>
      <c r="AT449" s="24">
        <f>+Ene!W449+Feb!W449+Mar!W449+Abr!W449+May!W449+Jun!W449+Jul!W449+Ago!W449+Set!W449+Oct!W449+Nov!W449+Dic!W449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372</v>
      </c>
      <c r="E450" s="45" t="s">
        <v>234</v>
      </c>
      <c r="F450" s="45" t="s">
        <v>218</v>
      </c>
      <c r="G450" s="46" t="s">
        <v>284</v>
      </c>
      <c r="H450" s="46">
        <v>16827</v>
      </c>
      <c r="I450" s="45" t="s">
        <v>575</v>
      </c>
      <c r="J450" s="24">
        <v>13</v>
      </c>
      <c r="K450" s="27">
        <f>+Ene!J450+Feb!J450+Mar!J450+Abr!J450+May!J450+Jun!J450+Jul!J450+Ago!J450+Set!J450+Oct!J450+Nov!J450+Dic!J450</f>
        <v>2</v>
      </c>
      <c r="L450" s="33">
        <f t="shared" si="87"/>
        <v>15.384615384615385</v>
      </c>
      <c r="M450" s="37">
        <v>11</v>
      </c>
      <c r="N450" s="24">
        <f>+Ene!K450+Feb!K450+Mar!K450+Abr!K450+May!K450+Jun!K450+Jul!K450+Ago!K450+Set!K450+Oct!K450+Nov!K450+Dic!K450</f>
        <v>2</v>
      </c>
      <c r="O450" s="33">
        <f t="shared" si="88"/>
        <v>18.181818181818183</v>
      </c>
      <c r="P450" s="37">
        <v>10</v>
      </c>
      <c r="Q450" s="24">
        <f>+Ene!L450+Feb!L450+Mar!L450+Abr!L450+May!L450+Jun!L450+Jul!L450+Ago!L450+Set!L450+Oct!L450+Nov!L450+Dic!L450</f>
        <v>1</v>
      </c>
      <c r="R450" s="33">
        <f t="shared" si="89"/>
        <v>10</v>
      </c>
      <c r="S450" s="44">
        <v>10</v>
      </c>
      <c r="T450" s="24">
        <f>+Ene!M450+Feb!M450+Mar!M450+Abr!M450+May!M450+Jun!M450+Jul!M450+Ago!M450+Set!M450+Oct!M450+Nov!M450+Dic!M450</f>
        <v>1</v>
      </c>
      <c r="U450" s="33">
        <f t="shared" si="90"/>
        <v>10</v>
      </c>
      <c r="V450" s="44">
        <v>0</v>
      </c>
      <c r="W450" s="23">
        <f>+Ene!N450+Feb!N450+Mar!N450+Abr!N450+May!N450+Jun!N450+Jul!N450+Ago!N450+Set!N450+Oct!N450+Nov!N450+Dic!N450</f>
        <v>3</v>
      </c>
      <c r="X450" s="42">
        <f t="shared" si="91"/>
        <v>0</v>
      </c>
      <c r="Y450" s="37">
        <v>34</v>
      </c>
      <c r="Z450" s="24">
        <f>+Ene!O450+Feb!O450+Mar!O450+Abr!O450+May!O450+Jun!O450+Jul!O450+Ago!O450+Set!O450+Oct!O450+Nov!O450+Dic!O450</f>
        <v>6</v>
      </c>
      <c r="AA450" s="33">
        <f t="shared" si="92"/>
        <v>17.647058823529413</v>
      </c>
      <c r="AB450" s="37">
        <v>34</v>
      </c>
      <c r="AC450" s="24">
        <f>+Ene!P450+Feb!P450+Mar!P450+Abr!P450+May!P450+Jun!P450+Jul!P450+Ago!P450+Set!P450+Oct!P450+Nov!P450+Dic!P450</f>
        <v>6</v>
      </c>
      <c r="AD450" s="33">
        <f t="shared" si="93"/>
        <v>17.647058823529413</v>
      </c>
      <c r="AE450" s="24">
        <v>13</v>
      </c>
      <c r="AF450" s="24">
        <f>+Ene!Q450+Feb!Q450+Mar!Q450+Abr!Q450+May!Q450+Jun!Q450+Jul!Q450+Ago!Q450+Set!Q450+Oct!Q450+Nov!Q450+Dic!Q450</f>
        <v>0</v>
      </c>
      <c r="AG450" s="33">
        <f t="shared" si="94"/>
        <v>0</v>
      </c>
      <c r="AH450" s="37">
        <v>41</v>
      </c>
      <c r="AI450" s="24">
        <f>+Ene!R450+Feb!R450+Mar!R450+Abr!R450+May!R450+Jun!R450+Jul!R450+Ago!R450+Set!R450+Oct!R450+Nov!R450+Dic!R450</f>
        <v>0</v>
      </c>
      <c r="AJ450" s="33">
        <f t="shared" si="95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24">
        <v>34</v>
      </c>
      <c r="AN450" s="24">
        <f>+Ene!U450+Feb!U450+Mar!U450+Abr!U450+May!U450+Jun!U450+Jul!U450+Ago!U450+Set!U450+Oct!U450+Nov!U450+Dic!U450</f>
        <v>24</v>
      </c>
      <c r="AO450" s="33">
        <f t="shared" si="96"/>
        <v>70.588235294117652</v>
      </c>
      <c r="AP450" s="24">
        <f t="shared" si="97"/>
        <v>24</v>
      </c>
      <c r="AQ450" s="24">
        <f>+Ene!V450+Feb!V450+Mar!V450+Abr!V450+May!V450+Jun!V450+Jul!V450+Ago!V450+Set!V450+Oct!V450+Nov!V450+Dic!V450</f>
        <v>2</v>
      </c>
      <c r="AR450" s="33">
        <f t="shared" si="98"/>
        <v>8.3333333333333321</v>
      </c>
      <c r="AS450" s="24">
        <f t="shared" si="99"/>
        <v>24</v>
      </c>
      <c r="AT450" s="24">
        <f>+Ene!W450+Feb!W450+Mar!W450+Abr!W450+May!W450+Jun!W450+Jul!W450+Ago!W450+Set!W450+Oct!W450+Nov!W450+Dic!W450</f>
        <v>5</v>
      </c>
      <c r="AU450" s="33">
        <f t="shared" si="100"/>
        <v>20.833333333333336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281</v>
      </c>
      <c r="E451" s="45" t="s">
        <v>258</v>
      </c>
      <c r="F451" s="45" t="s">
        <v>227</v>
      </c>
      <c r="G451" s="46" t="s">
        <v>284</v>
      </c>
      <c r="H451" s="46">
        <v>17213</v>
      </c>
      <c r="I451" s="45" t="s">
        <v>156</v>
      </c>
      <c r="J451" s="24">
        <v>65</v>
      </c>
      <c r="K451" s="27">
        <f>+Ene!J451+Feb!J451+Mar!J451+Abr!J451+May!J451+Jun!J451+Jul!J451+Ago!J451+Set!J451+Oct!J451+Nov!J451+Dic!J451</f>
        <v>2</v>
      </c>
      <c r="L451" s="33">
        <f t="shared" si="87"/>
        <v>3.0769230769230771</v>
      </c>
      <c r="M451" s="37">
        <v>65</v>
      </c>
      <c r="N451" s="24">
        <f>+Ene!K451+Feb!K451+Mar!K451+Abr!K451+May!K451+Jun!K451+Jul!K451+Ago!K451+Set!K451+Oct!K451+Nov!K451+Dic!K451</f>
        <v>2</v>
      </c>
      <c r="O451" s="33">
        <f t="shared" si="88"/>
        <v>3.0769230769230771</v>
      </c>
      <c r="P451" s="37">
        <v>65</v>
      </c>
      <c r="Q451" s="24">
        <f>+Ene!L451+Feb!L451+Mar!L451+Abr!L451+May!L451+Jun!L451+Jul!L451+Ago!L451+Set!L451+Oct!L451+Nov!L451+Dic!L451</f>
        <v>6</v>
      </c>
      <c r="R451" s="33">
        <f t="shared" si="89"/>
        <v>9.2307692307692317</v>
      </c>
      <c r="S451" s="44">
        <v>65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v>65</v>
      </c>
      <c r="W451" s="23">
        <f>+Ene!N451+Feb!N451+Mar!N451+Abr!N451+May!N451+Jun!N451+Jul!N451+Ago!N451+Set!N451+Oct!N451+Nov!N451+Dic!N451</f>
        <v>0</v>
      </c>
      <c r="X451" s="42">
        <f t="shared" si="91"/>
        <v>0</v>
      </c>
      <c r="Y451" s="37">
        <v>195</v>
      </c>
      <c r="Z451" s="24">
        <f>+Ene!O451+Feb!O451+Mar!O451+Abr!O451+May!O451+Jun!O451+Jul!O451+Ago!O451+Set!O451+Oct!O451+Nov!O451+Dic!O451</f>
        <v>11</v>
      </c>
      <c r="AA451" s="33">
        <f t="shared" si="92"/>
        <v>5.6410256410256414</v>
      </c>
      <c r="AB451" s="37">
        <v>195</v>
      </c>
      <c r="AC451" s="24">
        <f>+Ene!P451+Feb!P451+Mar!P451+Abr!P451+May!P451+Jun!P451+Jul!P451+Ago!P451+Set!P451+Oct!P451+Nov!P451+Dic!P451</f>
        <v>13</v>
      </c>
      <c r="AD451" s="33">
        <f t="shared" si="93"/>
        <v>6.666666666666667</v>
      </c>
      <c r="AE451" s="24">
        <v>65</v>
      </c>
      <c r="AF451" s="24">
        <f>+Ene!Q451+Feb!Q451+Mar!Q451+Abr!Q451+May!Q451+Jun!Q451+Jul!Q451+Ago!Q451+Set!Q451+Oct!Q451+Nov!Q451+Dic!Q451</f>
        <v>0</v>
      </c>
      <c r="AG451" s="33">
        <f t="shared" si="94"/>
        <v>0</v>
      </c>
      <c r="AH451" s="37">
        <v>260</v>
      </c>
      <c r="AI451" s="24">
        <f>+Ene!R451+Feb!R451+Mar!R451+Abr!R451+May!R451+Jun!R451+Jul!R451+Ago!R451+Set!R451+Oct!R451+Nov!R451+Dic!R451</f>
        <v>0</v>
      </c>
      <c r="AJ451" s="33">
        <f t="shared" si="95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24">
        <v>195</v>
      </c>
      <c r="AN451" s="24">
        <f>+Ene!U451+Feb!U451+Mar!U451+Abr!U451+May!U451+Jun!U451+Jul!U451+Ago!U451+Set!U451+Oct!U451+Nov!U451+Dic!U451</f>
        <v>5</v>
      </c>
      <c r="AO451" s="33">
        <f t="shared" si="96"/>
        <v>2.5641025641025639</v>
      </c>
      <c r="AP451" s="24">
        <f t="shared" si="97"/>
        <v>5</v>
      </c>
      <c r="AQ451" s="24">
        <f>+Ene!V451+Feb!V451+Mar!V451+Abr!V451+May!V451+Jun!V451+Jul!V451+Ago!V451+Set!V451+Oct!V451+Nov!V451+Dic!V451</f>
        <v>0</v>
      </c>
      <c r="AR451" s="33">
        <f t="shared" si="98"/>
        <v>0</v>
      </c>
      <c r="AS451" s="24">
        <f t="shared" si="99"/>
        <v>5</v>
      </c>
      <c r="AT451" s="24">
        <f>+Ene!W451+Feb!W451+Mar!W451+Abr!W451+May!W451+Jun!W451+Jul!W451+Ago!W451+Set!W451+Oct!W451+Nov!W451+Dic!W451</f>
        <v>0</v>
      </c>
      <c r="AU451" s="33">
        <f t="shared" si="100"/>
        <v>0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484</v>
      </c>
      <c r="E452" s="45" t="s">
        <v>276</v>
      </c>
      <c r="F452" s="45" t="s">
        <v>267</v>
      </c>
      <c r="G452" s="46" t="s">
        <v>282</v>
      </c>
      <c r="H452" s="46">
        <v>17317</v>
      </c>
      <c r="I452" s="45" t="s">
        <v>576</v>
      </c>
      <c r="J452" s="24">
        <v>0</v>
      </c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v>0</v>
      </c>
      <c r="W452" s="23">
        <f>+Ene!N452+Feb!N452+Mar!N452+Abr!N452+May!N452+Jun!N452+Jul!N452+Ago!N452+Set!N452+Oct!N452+Nov!N452+Dic!N452</f>
        <v>0</v>
      </c>
      <c r="X452" s="42">
        <f t="shared" si="91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2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93"/>
        <v>0</v>
      </c>
      <c r="AE452" s="24">
        <v>0</v>
      </c>
      <c r="AF452" s="24">
        <f>+Ene!Q452+Feb!Q452+Mar!Q452+Abr!Q452+May!Q452+Jun!Q452+Jul!Q452+Ago!Q452+Set!Q452+Oct!Q452+Nov!Q452+Dic!Q452</f>
        <v>0</v>
      </c>
      <c r="AG452" s="33">
        <f t="shared" si="94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5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24">
        <v>0</v>
      </c>
      <c r="AN452" s="24">
        <f>+Ene!U452+Feb!U452+Mar!U452+Abr!U452+May!U452+Jun!U452+Jul!U452+Ago!U452+Set!U452+Oct!U452+Nov!U452+Dic!U452</f>
        <v>0</v>
      </c>
      <c r="AO452" s="33">
        <f t="shared" si="96"/>
        <v>0</v>
      </c>
      <c r="AP452" s="24">
        <f t="shared" si="97"/>
        <v>0</v>
      </c>
      <c r="AQ452" s="24">
        <f>+Ene!V452+Feb!V452+Mar!V452+Abr!V452+May!V452+Jun!V452+Jul!V452+Ago!V452+Set!V452+Oct!V452+Nov!V452+Dic!V452</f>
        <v>0</v>
      </c>
      <c r="AR452" s="33">
        <f t="shared" si="98"/>
        <v>0</v>
      </c>
      <c r="AS452" s="24">
        <f t="shared" si="99"/>
        <v>0</v>
      </c>
      <c r="AT452" s="24">
        <f>+Ene!W452+Feb!W452+Mar!W452+Abr!W452+May!W452+Jun!W452+Jul!W452+Ago!W452+Set!W452+Oct!W452+Nov!W452+Dic!W452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351</v>
      </c>
      <c r="E453" s="45" t="s">
        <v>31</v>
      </c>
      <c r="F453" s="45" t="s">
        <v>32</v>
      </c>
      <c r="G453" s="46" t="s">
        <v>284</v>
      </c>
      <c r="H453" s="46">
        <v>17455</v>
      </c>
      <c r="I453" s="45" t="s">
        <v>577</v>
      </c>
      <c r="J453" s="24">
        <v>12</v>
      </c>
      <c r="K453" s="27">
        <f>+Ene!J453+Feb!J453+Mar!J453+Abr!J453+May!J453+Jun!J453+Jul!J453+Ago!J453+Set!J453+Oct!J453+Nov!J453+Dic!J453</f>
        <v>0</v>
      </c>
      <c r="L453" s="33">
        <f t="shared" si="87"/>
        <v>0</v>
      </c>
      <c r="M453" s="37">
        <v>16</v>
      </c>
      <c r="N453" s="24">
        <f>+Ene!K453+Feb!K453+Mar!K453+Abr!K453+May!K453+Jun!K453+Jul!K453+Ago!K453+Set!K453+Oct!K453+Nov!K453+Dic!K453</f>
        <v>0</v>
      </c>
      <c r="O453" s="33">
        <f t="shared" si="88"/>
        <v>0</v>
      </c>
      <c r="P453" s="37">
        <v>16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26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v>0</v>
      </c>
      <c r="W453" s="23">
        <f>+Ene!N453+Feb!N453+Mar!N453+Abr!N453+May!N453+Jun!N453+Jul!N453+Ago!N453+Set!N453+Oct!N453+Nov!N453+Dic!N453</f>
        <v>0</v>
      </c>
      <c r="X453" s="42">
        <f t="shared" si="91"/>
        <v>0</v>
      </c>
      <c r="Y453" s="37">
        <v>44</v>
      </c>
      <c r="Z453" s="24">
        <f>+Ene!O453+Feb!O453+Mar!O453+Abr!O453+May!O453+Jun!O453+Jul!O453+Ago!O453+Set!O453+Oct!O453+Nov!O453+Dic!O453</f>
        <v>0</v>
      </c>
      <c r="AA453" s="33">
        <f t="shared" si="92"/>
        <v>0</v>
      </c>
      <c r="AB453" s="37">
        <v>44</v>
      </c>
      <c r="AC453" s="24">
        <f>+Ene!P453+Feb!P453+Mar!P453+Abr!P453+May!P453+Jun!P453+Jul!P453+Ago!P453+Set!P453+Oct!P453+Nov!P453+Dic!P453</f>
        <v>0</v>
      </c>
      <c r="AD453" s="33">
        <f t="shared" si="93"/>
        <v>0</v>
      </c>
      <c r="AE453" s="24">
        <v>12</v>
      </c>
      <c r="AF453" s="24">
        <f>+Ene!Q453+Feb!Q453+Mar!Q453+Abr!Q453+May!Q453+Jun!Q453+Jul!Q453+Ago!Q453+Set!Q453+Oct!Q453+Nov!Q453+Dic!Q453</f>
        <v>0</v>
      </c>
      <c r="AG453" s="33">
        <f t="shared" si="94"/>
        <v>0</v>
      </c>
      <c r="AH453" s="37">
        <v>84</v>
      </c>
      <c r="AI453" s="24">
        <f>+Ene!R453+Feb!R453+Mar!R453+Abr!R453+May!R453+Jun!R453+Jul!R453+Ago!R453+Set!R453+Oct!R453+Nov!R453+Dic!R453</f>
        <v>0</v>
      </c>
      <c r="AJ453" s="33">
        <f t="shared" si="95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24">
        <v>44</v>
      </c>
      <c r="AN453" s="24">
        <f>+Ene!U453+Feb!U453+Mar!U453+Abr!U453+May!U453+Jun!U453+Jul!U453+Ago!U453+Set!U453+Oct!U453+Nov!U453+Dic!U453</f>
        <v>0</v>
      </c>
      <c r="AO453" s="33">
        <f t="shared" si="96"/>
        <v>0</v>
      </c>
      <c r="AP453" s="24">
        <f t="shared" si="97"/>
        <v>0</v>
      </c>
      <c r="AQ453" s="24">
        <f>+Ene!V453+Feb!V453+Mar!V453+Abr!V453+May!V453+Jun!V453+Jul!V453+Ago!V453+Set!V453+Oct!V453+Nov!V453+Dic!V453</f>
        <v>0</v>
      </c>
      <c r="AR453" s="33">
        <f t="shared" si="98"/>
        <v>0</v>
      </c>
      <c r="AS453" s="24">
        <f t="shared" si="99"/>
        <v>0</v>
      </c>
      <c r="AT453" s="24">
        <f>+Ene!W453+Feb!W453+Mar!W453+Abr!W453+May!W453+Jun!W453+Jul!W453+Ago!W453+Set!W453+Oct!W453+Nov!W453+Dic!W453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484</v>
      </c>
      <c r="E454" s="45" t="s">
        <v>276</v>
      </c>
      <c r="F454" s="45" t="s">
        <v>267</v>
      </c>
      <c r="G454" s="46" t="s">
        <v>486</v>
      </c>
      <c r="H454" s="46">
        <v>17558</v>
      </c>
      <c r="I454" s="45" t="s">
        <v>578</v>
      </c>
      <c r="J454" s="24">
        <v>0</v>
      </c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v>0</v>
      </c>
      <c r="W454" s="23">
        <f>+Ene!N454+Feb!N454+Mar!N454+Abr!N454+May!N454+Jun!N454+Jul!N454+Ago!N454+Set!N454+Oct!N454+Nov!N454+Dic!N454</f>
        <v>0</v>
      </c>
      <c r="X454" s="42">
        <f t="shared" ref="X454:X517" si="105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6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7">IFERROR(AC454/AB454,0)*100</f>
        <v>0</v>
      </c>
      <c r="AE454" s="24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8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9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24">
        <v>0</v>
      </c>
      <c r="AN454" s="24">
        <f>+Ene!U454+Feb!U454+Mar!U454+Abr!U454+May!U454+Jun!U454+Jul!U454+Ago!U454+Set!U454+Oct!U454+Nov!U454+Dic!U454</f>
        <v>0</v>
      </c>
      <c r="AO454" s="33">
        <f t="shared" ref="AO454:AO517" si="110">IFERROR(AN454/AM454,0)*100</f>
        <v>0</v>
      </c>
      <c r="AP454" s="24">
        <f t="shared" ref="AP454:AP517" si="111">+AN454</f>
        <v>0</v>
      </c>
      <c r="AQ454" s="24">
        <f>+Ene!V454+Feb!V454+Mar!V454+Abr!V454+May!V454+Jun!V454+Jul!V454+Ago!V454+Set!V454+Oct!V454+Nov!V454+Dic!V454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+Ene!W454+Feb!W454+Mar!W454+Abr!W454+May!W454+Jun!W454+Jul!W454+Ago!W454+Set!W454+Oct!W454+Nov!W454+Dic!W454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372</v>
      </c>
      <c r="E455" s="45" t="s">
        <v>234</v>
      </c>
      <c r="F455" s="45" t="s">
        <v>15</v>
      </c>
      <c r="G455" s="46" t="s">
        <v>284</v>
      </c>
      <c r="H455" s="46">
        <v>17569</v>
      </c>
      <c r="I455" s="45" t="s">
        <v>579</v>
      </c>
      <c r="J455" s="24">
        <v>15</v>
      </c>
      <c r="K455" s="27">
        <f>+Ene!J455+Feb!J455+Mar!J455+Abr!J455+May!J455+Jun!J455+Jul!J455+Ago!J455+Set!J455+Oct!J455+Nov!J455+Dic!J455</f>
        <v>2</v>
      </c>
      <c r="L455" s="33">
        <f t="shared" si="101"/>
        <v>13.333333333333334</v>
      </c>
      <c r="M455" s="37">
        <v>21</v>
      </c>
      <c r="N455" s="24">
        <f>+Ene!K455+Feb!K455+Mar!K455+Abr!K455+May!K455+Jun!K455+Jul!K455+Ago!K455+Set!K455+Oct!K455+Nov!K455+Dic!K455</f>
        <v>2</v>
      </c>
      <c r="O455" s="33">
        <f t="shared" si="102"/>
        <v>9.5238095238095237</v>
      </c>
      <c r="P455" s="37">
        <v>27</v>
      </c>
      <c r="Q455" s="24">
        <f>+Ene!L455+Feb!L455+Mar!L455+Abr!L455+May!L455+Jun!L455+Jul!L455+Ago!L455+Set!L455+Oct!L455+Nov!L455+Dic!L455</f>
        <v>1</v>
      </c>
      <c r="R455" s="33">
        <f t="shared" si="103"/>
        <v>3.7037037037037033</v>
      </c>
      <c r="S455" s="44">
        <v>21</v>
      </c>
      <c r="T455" s="24">
        <f>+Ene!M455+Feb!M455+Mar!M455+Abr!M455+May!M455+Jun!M455+Jul!M455+Ago!M455+Set!M455+Oct!M455+Nov!M455+Dic!M455</f>
        <v>1</v>
      </c>
      <c r="U455" s="33">
        <f t="shared" si="104"/>
        <v>4.7619047619047619</v>
      </c>
      <c r="V455" s="44">
        <v>0</v>
      </c>
      <c r="W455" s="23">
        <f>+Ene!N455+Feb!N455+Mar!N455+Abr!N455+May!N455+Jun!N455+Jul!N455+Ago!N455+Set!N455+Oct!N455+Nov!N455+Dic!N455</f>
        <v>7</v>
      </c>
      <c r="X455" s="42">
        <f t="shared" si="105"/>
        <v>0</v>
      </c>
      <c r="Y455" s="37">
        <v>63</v>
      </c>
      <c r="Z455" s="24">
        <f>+Ene!O455+Feb!O455+Mar!O455+Abr!O455+May!O455+Jun!O455+Jul!O455+Ago!O455+Set!O455+Oct!O455+Nov!O455+Dic!O455</f>
        <v>10</v>
      </c>
      <c r="AA455" s="33">
        <f t="shared" si="106"/>
        <v>15.873015873015872</v>
      </c>
      <c r="AB455" s="37">
        <v>63</v>
      </c>
      <c r="AC455" s="24">
        <f>+Ene!P455+Feb!P455+Mar!P455+Abr!P455+May!P455+Jun!P455+Jul!P455+Ago!P455+Set!P455+Oct!P455+Nov!P455+Dic!P455</f>
        <v>10</v>
      </c>
      <c r="AD455" s="33">
        <f t="shared" si="107"/>
        <v>15.873015873015872</v>
      </c>
      <c r="AE455" s="24">
        <v>15</v>
      </c>
      <c r="AF455" s="24">
        <f>+Ene!Q455+Feb!Q455+Mar!Q455+Abr!Q455+May!Q455+Jun!Q455+Jul!Q455+Ago!Q455+Set!Q455+Oct!Q455+Nov!Q455+Dic!Q455</f>
        <v>0</v>
      </c>
      <c r="AG455" s="33">
        <f t="shared" si="108"/>
        <v>0</v>
      </c>
      <c r="AH455" s="37">
        <v>95</v>
      </c>
      <c r="AI455" s="24">
        <f>+Ene!R455+Feb!R455+Mar!R455+Abr!R455+May!R455+Jun!R455+Jul!R455+Ago!R455+Set!R455+Oct!R455+Nov!R455+Dic!R455</f>
        <v>1</v>
      </c>
      <c r="AJ455" s="33">
        <f t="shared" si="109"/>
        <v>1.0526315789473684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24">
        <v>63</v>
      </c>
      <c r="AN455" s="24">
        <f>+Ene!U455+Feb!U455+Mar!U455+Abr!U455+May!U455+Jun!U455+Jul!U455+Ago!U455+Set!U455+Oct!U455+Nov!U455+Dic!U455</f>
        <v>0</v>
      </c>
      <c r="AO455" s="33">
        <f t="shared" si="110"/>
        <v>0</v>
      </c>
      <c r="AP455" s="24">
        <f t="shared" si="111"/>
        <v>0</v>
      </c>
      <c r="AQ455" s="24">
        <f>+Ene!V455+Feb!V455+Mar!V455+Abr!V455+May!V455+Jun!V455+Jul!V455+Ago!V455+Set!V455+Oct!V455+Nov!V455+Dic!V455</f>
        <v>0</v>
      </c>
      <c r="AR455" s="33">
        <f t="shared" si="112"/>
        <v>0</v>
      </c>
      <c r="AS455" s="24">
        <f t="shared" si="113"/>
        <v>0</v>
      </c>
      <c r="AT455" s="24">
        <f>+Ene!W455+Feb!W455+Mar!W455+Abr!W455+May!W455+Jun!W455+Jul!W455+Ago!W455+Set!W455+Oct!W455+Nov!W455+Dic!W455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372</v>
      </c>
      <c r="E456" s="45" t="s">
        <v>234</v>
      </c>
      <c r="F456" s="45" t="s">
        <v>218</v>
      </c>
      <c r="G456" s="46" t="s">
        <v>284</v>
      </c>
      <c r="H456" s="46">
        <v>17570</v>
      </c>
      <c r="I456" s="45" t="s">
        <v>580</v>
      </c>
      <c r="J456" s="24">
        <v>13</v>
      </c>
      <c r="K456" s="27">
        <f>+Ene!J456+Feb!J456+Mar!J456+Abr!J456+May!J456+Jun!J456+Jul!J456+Ago!J456+Set!J456+Oct!J456+Nov!J456+Dic!J456</f>
        <v>1</v>
      </c>
      <c r="L456" s="33">
        <f t="shared" si="101"/>
        <v>7.6923076923076925</v>
      </c>
      <c r="M456" s="37">
        <v>14</v>
      </c>
      <c r="N456" s="24">
        <f>+Ene!K456+Feb!K456+Mar!K456+Abr!K456+May!K456+Jun!K456+Jul!K456+Ago!K456+Set!K456+Oct!K456+Nov!K456+Dic!K456</f>
        <v>1</v>
      </c>
      <c r="O456" s="33">
        <f t="shared" si="102"/>
        <v>7.1428571428571423</v>
      </c>
      <c r="P456" s="37">
        <v>10</v>
      </c>
      <c r="Q456" s="24">
        <f>+Ene!L456+Feb!L456+Mar!L456+Abr!L456+May!L456+Jun!L456+Jul!L456+Ago!L456+Set!L456+Oct!L456+Nov!L456+Dic!L456</f>
        <v>0</v>
      </c>
      <c r="R456" s="33">
        <f t="shared" si="103"/>
        <v>0</v>
      </c>
      <c r="S456" s="44">
        <v>7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v>0</v>
      </c>
      <c r="W456" s="23">
        <f>+Ene!N456+Feb!N456+Mar!N456+Abr!N456+May!N456+Jun!N456+Jul!N456+Ago!N456+Set!N456+Oct!N456+Nov!N456+Dic!N456</f>
        <v>3</v>
      </c>
      <c r="X456" s="42">
        <f t="shared" si="105"/>
        <v>0</v>
      </c>
      <c r="Y456" s="37">
        <v>37</v>
      </c>
      <c r="Z456" s="24">
        <f>+Ene!O456+Feb!O456+Mar!O456+Abr!O456+May!O456+Jun!O456+Jul!O456+Ago!O456+Set!O456+Oct!O456+Nov!O456+Dic!O456</f>
        <v>3</v>
      </c>
      <c r="AA456" s="33">
        <f t="shared" si="106"/>
        <v>8.1081081081081088</v>
      </c>
      <c r="AB456" s="37">
        <v>37</v>
      </c>
      <c r="AC456" s="24">
        <f>+Ene!P456+Feb!P456+Mar!P456+Abr!P456+May!P456+Jun!P456+Jul!P456+Ago!P456+Set!P456+Oct!P456+Nov!P456+Dic!P456</f>
        <v>4</v>
      </c>
      <c r="AD456" s="33">
        <f t="shared" si="107"/>
        <v>10.810810810810811</v>
      </c>
      <c r="AE456" s="24">
        <v>13</v>
      </c>
      <c r="AF456" s="24">
        <f>+Ene!Q456+Feb!Q456+Mar!Q456+Abr!Q456+May!Q456+Jun!Q456+Jul!Q456+Ago!Q456+Set!Q456+Oct!Q456+Nov!Q456+Dic!Q456</f>
        <v>0</v>
      </c>
      <c r="AG456" s="33">
        <f t="shared" si="108"/>
        <v>0</v>
      </c>
      <c r="AH456" s="37">
        <v>46</v>
      </c>
      <c r="AI456" s="24">
        <f>+Ene!R456+Feb!R456+Mar!R456+Abr!R456+May!R456+Jun!R456+Jul!R456+Ago!R456+Set!R456+Oct!R456+Nov!R456+Dic!R456</f>
        <v>0</v>
      </c>
      <c r="AJ456" s="33">
        <f t="shared" si="109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24">
        <v>37</v>
      </c>
      <c r="AN456" s="24">
        <f>+Ene!U456+Feb!U456+Mar!U456+Abr!U456+May!U456+Jun!U456+Jul!U456+Ago!U456+Set!U456+Oct!U456+Nov!U456+Dic!U456</f>
        <v>0</v>
      </c>
      <c r="AO456" s="33">
        <f t="shared" si="110"/>
        <v>0</v>
      </c>
      <c r="AP456" s="24">
        <f t="shared" si="111"/>
        <v>0</v>
      </c>
      <c r="AQ456" s="24">
        <f>+Ene!V456+Feb!V456+Mar!V456+Abr!V456+May!V456+Jun!V456+Jul!V456+Ago!V456+Set!V456+Oct!V456+Nov!V456+Dic!V456</f>
        <v>0</v>
      </c>
      <c r="AR456" s="33">
        <f t="shared" si="112"/>
        <v>0</v>
      </c>
      <c r="AS456" s="24">
        <f t="shared" si="113"/>
        <v>0</v>
      </c>
      <c r="AT456" s="24">
        <f>+Ene!W456+Feb!W456+Mar!W456+Abr!W456+May!W456+Jun!W456+Jul!W456+Ago!W456+Set!W456+Oct!W456+Nov!W456+Dic!W456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372</v>
      </c>
      <c r="E457" s="45" t="s">
        <v>234</v>
      </c>
      <c r="F457" s="45" t="s">
        <v>15</v>
      </c>
      <c r="G457" s="46" t="s">
        <v>284</v>
      </c>
      <c r="H457" s="46">
        <v>17571</v>
      </c>
      <c r="I457" s="45" t="s">
        <v>581</v>
      </c>
      <c r="J457" s="24">
        <v>19</v>
      </c>
      <c r="K457" s="27">
        <f>+Ene!J457+Feb!J457+Mar!J457+Abr!J457+May!J457+Jun!J457+Jul!J457+Ago!J457+Set!J457+Oct!J457+Nov!J457+Dic!J457</f>
        <v>1</v>
      </c>
      <c r="L457" s="33">
        <f t="shared" si="101"/>
        <v>5.2631578947368416</v>
      </c>
      <c r="M457" s="37">
        <v>28</v>
      </c>
      <c r="N457" s="24">
        <f>+Ene!K457+Feb!K457+Mar!K457+Abr!K457+May!K457+Jun!K457+Jul!K457+Ago!K457+Set!K457+Oct!K457+Nov!K457+Dic!K457</f>
        <v>1</v>
      </c>
      <c r="O457" s="33">
        <f t="shared" si="102"/>
        <v>3.5714285714285712</v>
      </c>
      <c r="P457" s="37">
        <v>28</v>
      </c>
      <c r="Q457" s="24">
        <f>+Ene!L457+Feb!L457+Mar!L457+Abr!L457+May!L457+Jun!L457+Jul!L457+Ago!L457+Set!L457+Oct!L457+Nov!L457+Dic!L457</f>
        <v>1</v>
      </c>
      <c r="R457" s="33">
        <f t="shared" si="103"/>
        <v>3.5714285714285712</v>
      </c>
      <c r="S457" s="44">
        <v>18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v>0</v>
      </c>
      <c r="W457" s="23">
        <f>+Ene!N457+Feb!N457+Mar!N457+Abr!N457+May!N457+Jun!N457+Jul!N457+Ago!N457+Set!N457+Oct!N457+Nov!N457+Dic!N457</f>
        <v>1</v>
      </c>
      <c r="X457" s="42">
        <f t="shared" si="105"/>
        <v>0</v>
      </c>
      <c r="Y457" s="37">
        <v>75</v>
      </c>
      <c r="Z457" s="24">
        <f>+Ene!O457+Feb!O457+Mar!O457+Abr!O457+May!O457+Jun!O457+Jul!O457+Ago!O457+Set!O457+Oct!O457+Nov!O457+Dic!O457</f>
        <v>5</v>
      </c>
      <c r="AA457" s="33">
        <f t="shared" si="106"/>
        <v>6.666666666666667</v>
      </c>
      <c r="AB457" s="37">
        <v>75</v>
      </c>
      <c r="AC457" s="24">
        <f>+Ene!P457+Feb!P457+Mar!P457+Abr!P457+May!P457+Jun!P457+Jul!P457+Ago!P457+Set!P457+Oct!P457+Nov!P457+Dic!P457</f>
        <v>4</v>
      </c>
      <c r="AD457" s="33">
        <f t="shared" si="107"/>
        <v>5.3333333333333339</v>
      </c>
      <c r="AE457" s="24">
        <v>19</v>
      </c>
      <c r="AF457" s="24">
        <f>+Ene!Q457+Feb!Q457+Mar!Q457+Abr!Q457+May!Q457+Jun!Q457+Jul!Q457+Ago!Q457+Set!Q457+Oct!Q457+Nov!Q457+Dic!Q457</f>
        <v>5</v>
      </c>
      <c r="AG457" s="33">
        <f t="shared" si="108"/>
        <v>26.315789473684209</v>
      </c>
      <c r="AH457" s="37">
        <v>102</v>
      </c>
      <c r="AI457" s="24">
        <f>+Ene!R457+Feb!R457+Mar!R457+Abr!R457+May!R457+Jun!R457+Jul!R457+Ago!R457+Set!R457+Oct!R457+Nov!R457+Dic!R457</f>
        <v>7</v>
      </c>
      <c r="AJ457" s="33">
        <f t="shared" si="109"/>
        <v>6.8627450980392162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24">
        <v>75</v>
      </c>
      <c r="AN457" s="24">
        <f>+Ene!U457+Feb!U457+Mar!U457+Abr!U457+May!U457+Jun!U457+Jul!U457+Ago!U457+Set!U457+Oct!U457+Nov!U457+Dic!U457</f>
        <v>10</v>
      </c>
      <c r="AO457" s="33">
        <f t="shared" si="110"/>
        <v>13.333333333333334</v>
      </c>
      <c r="AP457" s="24">
        <f t="shared" si="111"/>
        <v>10</v>
      </c>
      <c r="AQ457" s="24">
        <f>+Ene!V457+Feb!V457+Mar!V457+Abr!V457+May!V457+Jun!V457+Jul!V457+Ago!V457+Set!V457+Oct!V457+Nov!V457+Dic!V457</f>
        <v>0</v>
      </c>
      <c r="AR457" s="33">
        <f t="shared" si="112"/>
        <v>0</v>
      </c>
      <c r="AS457" s="24">
        <f t="shared" si="113"/>
        <v>10</v>
      </c>
      <c r="AT457" s="24">
        <f>+Ene!W457+Feb!W457+Mar!W457+Abr!W457+May!W457+Jun!W457+Jul!W457+Ago!W457+Set!W457+Oct!W457+Nov!W457+Dic!W457</f>
        <v>2</v>
      </c>
      <c r="AU457" s="33">
        <f t="shared" si="114"/>
        <v>20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372</v>
      </c>
      <c r="E458" s="45" t="s">
        <v>234</v>
      </c>
      <c r="F458" s="45" t="s">
        <v>15</v>
      </c>
      <c r="G458" s="46" t="s">
        <v>284</v>
      </c>
      <c r="H458" s="46">
        <v>17572</v>
      </c>
      <c r="I458" s="45" t="s">
        <v>582</v>
      </c>
      <c r="J458" s="24">
        <v>16</v>
      </c>
      <c r="K458" s="27">
        <f>+Ene!J458+Feb!J458+Mar!J458+Abr!J458+May!J458+Jun!J458+Jul!J458+Ago!J458+Set!J458+Oct!J458+Nov!J458+Dic!J458</f>
        <v>0</v>
      </c>
      <c r="L458" s="33">
        <f t="shared" si="101"/>
        <v>0</v>
      </c>
      <c r="M458" s="37">
        <v>21</v>
      </c>
      <c r="N458" s="24">
        <f>+Ene!K458+Feb!K458+Mar!K458+Abr!K458+May!K458+Jun!K458+Jul!K458+Ago!K458+Set!K458+Oct!K458+Nov!K458+Dic!K458</f>
        <v>0</v>
      </c>
      <c r="O458" s="33">
        <f t="shared" si="102"/>
        <v>0</v>
      </c>
      <c r="P458" s="37">
        <v>28</v>
      </c>
      <c r="Q458" s="24">
        <f>+Ene!L458+Feb!L458+Mar!L458+Abr!L458+May!L458+Jun!L458+Jul!L458+Ago!L458+Set!L458+Oct!L458+Nov!L458+Dic!L458</f>
        <v>0</v>
      </c>
      <c r="R458" s="33">
        <f t="shared" si="103"/>
        <v>0</v>
      </c>
      <c r="S458" s="44">
        <v>21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v>0</v>
      </c>
      <c r="W458" s="23">
        <f>+Ene!N458+Feb!N458+Mar!N458+Abr!N458+May!N458+Jun!N458+Jul!N458+Ago!N458+Set!N458+Oct!N458+Nov!N458+Dic!N458</f>
        <v>1</v>
      </c>
      <c r="X458" s="42">
        <f t="shared" si="105"/>
        <v>0</v>
      </c>
      <c r="Y458" s="37">
        <v>65</v>
      </c>
      <c r="Z458" s="24">
        <f>+Ene!O458+Feb!O458+Mar!O458+Abr!O458+May!O458+Jun!O458+Jul!O458+Ago!O458+Set!O458+Oct!O458+Nov!O458+Dic!O458</f>
        <v>2</v>
      </c>
      <c r="AA458" s="33">
        <f t="shared" si="106"/>
        <v>3.0769230769230771</v>
      </c>
      <c r="AB458" s="37">
        <v>65</v>
      </c>
      <c r="AC458" s="24">
        <f>+Ene!P458+Feb!P458+Mar!P458+Abr!P458+May!P458+Jun!P458+Jul!P458+Ago!P458+Set!P458+Oct!P458+Nov!P458+Dic!P458</f>
        <v>1</v>
      </c>
      <c r="AD458" s="33">
        <f t="shared" si="107"/>
        <v>1.5384615384615385</v>
      </c>
      <c r="AE458" s="24">
        <v>16</v>
      </c>
      <c r="AF458" s="24">
        <f>+Ene!Q458+Feb!Q458+Mar!Q458+Abr!Q458+May!Q458+Jun!Q458+Jul!Q458+Ago!Q458+Set!Q458+Oct!Q458+Nov!Q458+Dic!Q458</f>
        <v>0</v>
      </c>
      <c r="AG458" s="33">
        <f t="shared" si="108"/>
        <v>0</v>
      </c>
      <c r="AH458" s="37">
        <v>97</v>
      </c>
      <c r="AI458" s="24">
        <f>+Ene!R458+Feb!R458+Mar!R458+Abr!R458+May!R458+Jun!R458+Jul!R458+Ago!R458+Set!R458+Oct!R458+Nov!R458+Dic!R458</f>
        <v>2</v>
      </c>
      <c r="AJ458" s="33">
        <f t="shared" si="109"/>
        <v>2.0618556701030926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24">
        <v>65</v>
      </c>
      <c r="AN458" s="24">
        <f>+Ene!U458+Feb!U458+Mar!U458+Abr!U458+May!U458+Jun!U458+Jul!U458+Ago!U458+Set!U458+Oct!U458+Nov!U458+Dic!U458</f>
        <v>1</v>
      </c>
      <c r="AO458" s="33">
        <f t="shared" si="110"/>
        <v>1.5384615384615385</v>
      </c>
      <c r="AP458" s="24">
        <f t="shared" si="111"/>
        <v>1</v>
      </c>
      <c r="AQ458" s="24">
        <f>+Ene!V458+Feb!V458+Mar!V458+Abr!V458+May!V458+Jun!V458+Jul!V458+Ago!V458+Set!V458+Oct!V458+Nov!V458+Dic!V458</f>
        <v>0</v>
      </c>
      <c r="AR458" s="33">
        <f t="shared" si="112"/>
        <v>0</v>
      </c>
      <c r="AS458" s="24">
        <f t="shared" si="113"/>
        <v>1</v>
      </c>
      <c r="AT458" s="24">
        <f>+Ene!W458+Feb!W458+Mar!W458+Abr!W458+May!W458+Jun!W458+Jul!W458+Ago!W458+Set!W458+Oct!W458+Nov!W458+Dic!W458</f>
        <v>1</v>
      </c>
      <c r="AU458" s="33">
        <f t="shared" si="114"/>
        <v>100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372</v>
      </c>
      <c r="E459" s="45" t="s">
        <v>234</v>
      </c>
      <c r="F459" s="45" t="s">
        <v>168</v>
      </c>
      <c r="G459" s="46" t="s">
        <v>284</v>
      </c>
      <c r="H459" s="46">
        <v>17685</v>
      </c>
      <c r="I459" s="45" t="s">
        <v>583</v>
      </c>
      <c r="J459" s="24">
        <v>3.4066447158766486</v>
      </c>
      <c r="K459" s="27">
        <f>+Ene!J459+Feb!J459+Mar!J459+Abr!J459+May!J459+Jun!J459+Jul!J459+Ago!J459+Set!J459+Oct!J459+Nov!J459+Dic!J459</f>
        <v>0</v>
      </c>
      <c r="L459" s="33">
        <f t="shared" si="101"/>
        <v>0</v>
      </c>
      <c r="M459" s="37">
        <v>3.4048150718453853</v>
      </c>
      <c r="N459" s="24">
        <f>+Ene!K459+Feb!K459+Mar!K459+Abr!K459+May!K459+Jun!K459+Jul!K459+Ago!K459+Set!K459+Oct!K459+Nov!K459+Dic!K459</f>
        <v>0</v>
      </c>
      <c r="O459" s="33">
        <f t="shared" si="102"/>
        <v>0</v>
      </c>
      <c r="P459" s="37">
        <v>4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6</v>
      </c>
      <c r="T459" s="24">
        <f>+Ene!M459+Feb!M459+Mar!M459+Abr!M459+May!M459+Jun!M459+Jul!M459+Ago!M459+Set!M459+Oct!M459+Nov!M459+Dic!M459</f>
        <v>1</v>
      </c>
      <c r="U459" s="33">
        <f t="shared" si="104"/>
        <v>16.666666666666664</v>
      </c>
      <c r="V459" s="44">
        <v>0</v>
      </c>
      <c r="W459" s="23">
        <f>+Ene!N459+Feb!N459+Mar!N459+Abr!N459+May!N459+Jun!N459+Jul!N459+Ago!N459+Set!N459+Oct!N459+Nov!N459+Dic!N459</f>
        <v>0</v>
      </c>
      <c r="X459" s="42">
        <f t="shared" si="105"/>
        <v>0</v>
      </c>
      <c r="Y459" s="37">
        <v>10.811459787722034</v>
      </c>
      <c r="Z459" s="24">
        <f>+Ene!O459+Feb!O459+Mar!O459+Abr!O459+May!O459+Jun!O459+Jul!O459+Ago!O459+Set!O459+Oct!O459+Nov!O459+Dic!O459</f>
        <v>0</v>
      </c>
      <c r="AA459" s="33">
        <f t="shared" si="106"/>
        <v>0</v>
      </c>
      <c r="AB459" s="37">
        <v>10.811459787722034</v>
      </c>
      <c r="AC459" s="24">
        <f>+Ene!P459+Feb!P459+Mar!P459+Abr!P459+May!P459+Jun!P459+Jul!P459+Ago!P459+Set!P459+Oct!P459+Nov!P459+Dic!P459</f>
        <v>0</v>
      </c>
      <c r="AD459" s="33">
        <f t="shared" si="107"/>
        <v>0</v>
      </c>
      <c r="AE459" s="24">
        <v>3.4066447158766486</v>
      </c>
      <c r="AF459" s="24">
        <f>+Ene!Q459+Feb!Q459+Mar!Q459+Abr!Q459+May!Q459+Jun!Q459+Jul!Q459+Ago!Q459+Set!Q459+Oct!Q459+Nov!Q459+Dic!Q459</f>
        <v>0</v>
      </c>
      <c r="AG459" s="33">
        <f t="shared" si="108"/>
        <v>0</v>
      </c>
      <c r="AH459" s="37">
        <v>17.404815071845384</v>
      </c>
      <c r="AI459" s="24">
        <f>+Ene!R459+Feb!R459+Mar!R459+Abr!R459+May!R459+Jun!R459+Jul!R459+Ago!R459+Set!R459+Oct!R459+Nov!R459+Dic!R459</f>
        <v>3</v>
      </c>
      <c r="AJ459" s="33">
        <f t="shared" si="109"/>
        <v>17.236609453282277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24">
        <v>10.811459787722034</v>
      </c>
      <c r="AN459" s="24">
        <f>+Ene!U459+Feb!U459+Mar!U459+Abr!U459+May!U459+Jun!U459+Jul!U459+Ago!U459+Set!U459+Oct!U459+Nov!U459+Dic!U459</f>
        <v>2</v>
      </c>
      <c r="AO459" s="33">
        <f t="shared" si="110"/>
        <v>18.498889504924094</v>
      </c>
      <c r="AP459" s="24">
        <f t="shared" si="111"/>
        <v>2</v>
      </c>
      <c r="AQ459" s="24">
        <f>+Ene!V459+Feb!V459+Mar!V459+Abr!V459+May!V459+Jun!V459+Jul!V459+Ago!V459+Set!V459+Oct!V459+Nov!V459+Dic!V459</f>
        <v>0</v>
      </c>
      <c r="AR459" s="33">
        <f t="shared" si="112"/>
        <v>0</v>
      </c>
      <c r="AS459" s="24">
        <f t="shared" si="113"/>
        <v>2</v>
      </c>
      <c r="AT459" s="24">
        <f>+Ene!W459+Feb!W459+Mar!W459+Abr!W459+May!W459+Jun!W459+Jul!W459+Ago!W459+Set!W459+Oct!W459+Nov!W459+Dic!W459</f>
        <v>1</v>
      </c>
      <c r="AU459" s="33">
        <f t="shared" si="114"/>
        <v>50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484</v>
      </c>
      <c r="E460" s="45" t="s">
        <v>276</v>
      </c>
      <c r="F460" s="45" t="s">
        <v>267</v>
      </c>
      <c r="G460" s="46" t="s">
        <v>486</v>
      </c>
      <c r="H460" s="46">
        <v>18051</v>
      </c>
      <c r="I460" s="45" t="s">
        <v>584</v>
      </c>
      <c r="J460" s="24">
        <v>0</v>
      </c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v>0</v>
      </c>
      <c r="W460" s="23">
        <f>+Ene!N460+Feb!N460+Mar!N460+Abr!N460+May!N460+Jun!N460+Jul!N460+Ago!N460+Set!N460+Oct!N460+Nov!N460+Dic!N460</f>
        <v>0</v>
      </c>
      <c r="X460" s="42">
        <f t="shared" si="105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6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7"/>
        <v>0</v>
      </c>
      <c r="AE460" s="24">
        <v>0</v>
      </c>
      <c r="AF460" s="24">
        <f>+Ene!Q460+Feb!Q460+Mar!Q460+Abr!Q460+May!Q460+Jun!Q460+Jul!Q460+Ago!Q460+Set!Q460+Oct!Q460+Nov!Q460+Dic!Q460</f>
        <v>0</v>
      </c>
      <c r="AG460" s="33">
        <f t="shared" si="108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9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24">
        <v>0</v>
      </c>
      <c r="AN460" s="24">
        <f>+Ene!U460+Feb!U460+Mar!U460+Abr!U460+May!U460+Jun!U460+Jul!U460+Ago!U460+Set!U460+Oct!U460+Nov!U460+Dic!U460</f>
        <v>0</v>
      </c>
      <c r="AO460" s="33">
        <f t="shared" si="110"/>
        <v>0</v>
      </c>
      <c r="AP460" s="24">
        <f t="shared" si="111"/>
        <v>0</v>
      </c>
      <c r="AQ460" s="24">
        <f>+Ene!V460+Feb!V460+Mar!V460+Abr!V460+May!V460+Jun!V460+Jul!V460+Ago!V460+Set!V460+Oct!V460+Nov!V460+Dic!V460</f>
        <v>0</v>
      </c>
      <c r="AR460" s="33">
        <f t="shared" si="112"/>
        <v>0</v>
      </c>
      <c r="AS460" s="24">
        <f t="shared" si="113"/>
        <v>0</v>
      </c>
      <c r="AT460" s="24">
        <f>+Ene!W460+Feb!W460+Mar!W460+Abr!W460+May!W460+Jun!W460+Jul!W460+Ago!W460+Set!W460+Oct!W460+Nov!W460+Dic!W460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484</v>
      </c>
      <c r="E461" s="45" t="s">
        <v>276</v>
      </c>
      <c r="F461" s="45" t="s">
        <v>267</v>
      </c>
      <c r="G461" s="46" t="s">
        <v>486</v>
      </c>
      <c r="H461" s="46">
        <v>18054</v>
      </c>
      <c r="I461" s="45" t="s">
        <v>584</v>
      </c>
      <c r="J461" s="24">
        <v>0</v>
      </c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v>0</v>
      </c>
      <c r="W461" s="23">
        <f>+Ene!N461+Feb!N461+Mar!N461+Abr!N461+May!N461+Jun!N461+Jul!N461+Ago!N461+Set!N461+Oct!N461+Nov!N461+Dic!N461</f>
        <v>0</v>
      </c>
      <c r="X461" s="42">
        <f t="shared" si="105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6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7"/>
        <v>0</v>
      </c>
      <c r="AE461" s="24">
        <v>0</v>
      </c>
      <c r="AF461" s="24">
        <f>+Ene!Q461+Feb!Q461+Mar!Q461+Abr!Q461+May!Q461+Jun!Q461+Jul!Q461+Ago!Q461+Set!Q461+Oct!Q461+Nov!Q461+Dic!Q461</f>
        <v>0</v>
      </c>
      <c r="AG461" s="33">
        <f t="shared" si="108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9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24">
        <v>0</v>
      </c>
      <c r="AN461" s="24">
        <f>+Ene!U461+Feb!U461+Mar!U461+Abr!U461+May!U461+Jun!U461+Jul!U461+Ago!U461+Set!U461+Oct!U461+Nov!U461+Dic!U461</f>
        <v>0</v>
      </c>
      <c r="AO461" s="33">
        <f t="shared" si="110"/>
        <v>0</v>
      </c>
      <c r="AP461" s="24">
        <f t="shared" si="111"/>
        <v>0</v>
      </c>
      <c r="AQ461" s="24">
        <f>+Ene!V461+Feb!V461+Mar!V461+Abr!V461+May!V461+Jun!V461+Jul!V461+Ago!V461+Set!V461+Oct!V461+Nov!V461+Dic!V461</f>
        <v>0</v>
      </c>
      <c r="AR461" s="33">
        <f t="shared" si="112"/>
        <v>0</v>
      </c>
      <c r="AS461" s="24">
        <f t="shared" si="113"/>
        <v>0</v>
      </c>
      <c r="AT461" s="24">
        <f>+Ene!W461+Feb!W461+Mar!W461+Abr!W461+May!W461+Jun!W461+Jul!W461+Ago!W461+Set!W461+Oct!W461+Nov!W461+Dic!W461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484</v>
      </c>
      <c r="E462" s="45" t="s">
        <v>276</v>
      </c>
      <c r="F462" s="45" t="s">
        <v>267</v>
      </c>
      <c r="G462" s="46" t="s">
        <v>486</v>
      </c>
      <c r="H462" s="46">
        <v>18117</v>
      </c>
      <c r="I462" s="45" t="s">
        <v>585</v>
      </c>
      <c r="J462" s="24">
        <v>0</v>
      </c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v>0</v>
      </c>
      <c r="W462" s="23">
        <f>+Ene!N462+Feb!N462+Mar!N462+Abr!N462+May!N462+Jun!N462+Jul!N462+Ago!N462+Set!N462+Oct!N462+Nov!N462+Dic!N462</f>
        <v>0</v>
      </c>
      <c r="X462" s="42">
        <f t="shared" si="105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6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7"/>
        <v>0</v>
      </c>
      <c r="AE462" s="24">
        <v>0</v>
      </c>
      <c r="AF462" s="24">
        <f>+Ene!Q462+Feb!Q462+Mar!Q462+Abr!Q462+May!Q462+Jun!Q462+Jul!Q462+Ago!Q462+Set!Q462+Oct!Q462+Nov!Q462+Dic!Q462</f>
        <v>0</v>
      </c>
      <c r="AG462" s="33">
        <f t="shared" si="108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9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24">
        <v>0</v>
      </c>
      <c r="AN462" s="24">
        <f>+Ene!U462+Feb!U462+Mar!U462+Abr!U462+May!U462+Jun!U462+Jul!U462+Ago!U462+Set!U462+Oct!U462+Nov!U462+Dic!U462</f>
        <v>0</v>
      </c>
      <c r="AO462" s="33">
        <f t="shared" si="110"/>
        <v>0</v>
      </c>
      <c r="AP462" s="24">
        <f t="shared" si="111"/>
        <v>0</v>
      </c>
      <c r="AQ462" s="24">
        <f>+Ene!V462+Feb!V462+Mar!V462+Abr!V462+May!V462+Jun!V462+Jul!V462+Ago!V462+Set!V462+Oct!V462+Nov!V462+Dic!V462</f>
        <v>0</v>
      </c>
      <c r="AR462" s="33">
        <f t="shared" si="112"/>
        <v>0</v>
      </c>
      <c r="AS462" s="24">
        <f t="shared" si="113"/>
        <v>0</v>
      </c>
      <c r="AT462" s="24">
        <f>+Ene!W462+Feb!W462+Mar!W462+Abr!W462+May!W462+Jun!W462+Jul!W462+Ago!W462+Set!W462+Oct!W462+Nov!W462+Dic!W462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323</v>
      </c>
      <c r="E463" s="45" t="s">
        <v>103</v>
      </c>
      <c r="F463" s="45" t="s">
        <v>260</v>
      </c>
      <c r="G463" s="46" t="s">
        <v>284</v>
      </c>
      <c r="H463" s="46">
        <v>18148</v>
      </c>
      <c r="I463" s="45" t="s">
        <v>200</v>
      </c>
      <c r="J463" s="24">
        <v>15</v>
      </c>
      <c r="K463" s="27">
        <f>+Ene!J463+Feb!J463+Mar!J463+Abr!J463+May!J463+Jun!J463+Jul!J463+Ago!J463+Set!J463+Oct!J463+Nov!J463+Dic!J463</f>
        <v>0</v>
      </c>
      <c r="L463" s="33">
        <f t="shared" si="101"/>
        <v>0</v>
      </c>
      <c r="M463" s="37">
        <v>10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>
        <v>12</v>
      </c>
      <c r="Q463" s="24">
        <f>+Ene!L463+Feb!L463+Mar!L463+Abr!L463+May!L463+Jun!L463+Jul!L463+Ago!L463+Set!L463+Oct!L463+Nov!L463+Dic!L463</f>
        <v>0</v>
      </c>
      <c r="R463" s="33">
        <f t="shared" si="103"/>
        <v>0</v>
      </c>
      <c r="S463" s="44">
        <v>24.327786019084705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v>0</v>
      </c>
      <c r="W463" s="23">
        <f>+Ene!N463+Feb!N463+Mar!N463+Abr!N463+May!N463+Jun!N463+Jul!N463+Ago!N463+Set!N463+Oct!N463+Nov!N463+Dic!N463</f>
        <v>0</v>
      </c>
      <c r="X463" s="42">
        <f t="shared" si="105"/>
        <v>0</v>
      </c>
      <c r="Y463" s="37">
        <v>37</v>
      </c>
      <c r="Z463" s="24">
        <f>+Ene!O463+Feb!O463+Mar!O463+Abr!O463+May!O463+Jun!O463+Jul!O463+Ago!O463+Set!O463+Oct!O463+Nov!O463+Dic!O463</f>
        <v>0</v>
      </c>
      <c r="AA463" s="33">
        <f t="shared" si="106"/>
        <v>0</v>
      </c>
      <c r="AB463" s="37">
        <v>37</v>
      </c>
      <c r="AC463" s="24">
        <f>+Ene!P463+Feb!P463+Mar!P463+Abr!P463+May!P463+Jun!P463+Jul!P463+Ago!P463+Set!P463+Oct!P463+Nov!P463+Dic!P463</f>
        <v>0</v>
      </c>
      <c r="AD463" s="33">
        <f t="shared" si="107"/>
        <v>0</v>
      </c>
      <c r="AE463" s="24">
        <v>15</v>
      </c>
      <c r="AF463" s="24">
        <f>+Ene!Q463+Feb!Q463+Mar!Q463+Abr!Q463+May!Q463+Jun!Q463+Jul!Q463+Ago!Q463+Set!Q463+Oct!Q463+Nov!Q463+Dic!Q463</f>
        <v>0</v>
      </c>
      <c r="AG463" s="33">
        <f t="shared" si="108"/>
        <v>0</v>
      </c>
      <c r="AH463" s="37">
        <v>58.327786019084705</v>
      </c>
      <c r="AI463" s="24">
        <f>+Ene!R463+Feb!R463+Mar!R463+Abr!R463+May!R463+Jun!R463+Jul!R463+Ago!R463+Set!R463+Oct!R463+Nov!R463+Dic!R463</f>
        <v>0</v>
      </c>
      <c r="AJ463" s="33">
        <f t="shared" si="109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24">
        <v>37</v>
      </c>
      <c r="AN463" s="24">
        <f>+Ene!U463+Feb!U463+Mar!U463+Abr!U463+May!U463+Jun!U463+Jul!U463+Ago!U463+Set!U463+Oct!U463+Nov!U463+Dic!U463</f>
        <v>0</v>
      </c>
      <c r="AO463" s="33">
        <f t="shared" si="110"/>
        <v>0</v>
      </c>
      <c r="AP463" s="24">
        <f t="shared" si="111"/>
        <v>0</v>
      </c>
      <c r="AQ463" s="24">
        <f>+Ene!V463+Feb!V463+Mar!V463+Abr!V463+May!V463+Jun!V463+Jul!V463+Ago!V463+Set!V463+Oct!V463+Nov!V463+Dic!V463</f>
        <v>0</v>
      </c>
      <c r="AR463" s="33">
        <f t="shared" si="112"/>
        <v>0</v>
      </c>
      <c r="AS463" s="24">
        <f t="shared" si="113"/>
        <v>0</v>
      </c>
      <c r="AT463" s="24">
        <f>+Ene!W463+Feb!W463+Mar!W463+Abr!W463+May!W463+Jun!W463+Jul!W463+Ago!W463+Set!W463+Oct!W463+Nov!W463+Dic!W463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484</v>
      </c>
      <c r="E464" s="45" t="s">
        <v>276</v>
      </c>
      <c r="F464" s="45" t="s">
        <v>267</v>
      </c>
      <c r="G464" s="46" t="s">
        <v>282</v>
      </c>
      <c r="H464" s="46">
        <v>18246</v>
      </c>
      <c r="I464" s="45" t="s">
        <v>586</v>
      </c>
      <c r="J464" s="24">
        <v>0</v>
      </c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v>0</v>
      </c>
      <c r="W464" s="23">
        <f>+Ene!N464+Feb!N464+Mar!N464+Abr!N464+May!N464+Jun!N464+Jul!N464+Ago!N464+Set!N464+Oct!N464+Nov!N464+Dic!N464</f>
        <v>0</v>
      </c>
      <c r="X464" s="42">
        <f t="shared" si="105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6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7"/>
        <v>0</v>
      </c>
      <c r="AE464" s="24">
        <v>0</v>
      </c>
      <c r="AF464" s="24">
        <f>+Ene!Q464+Feb!Q464+Mar!Q464+Abr!Q464+May!Q464+Jun!Q464+Jul!Q464+Ago!Q464+Set!Q464+Oct!Q464+Nov!Q464+Dic!Q464</f>
        <v>0</v>
      </c>
      <c r="AG464" s="33">
        <f t="shared" si="108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9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24">
        <v>0</v>
      </c>
      <c r="AN464" s="24">
        <f>+Ene!U464+Feb!U464+Mar!U464+Abr!U464+May!U464+Jun!U464+Jul!U464+Ago!U464+Set!U464+Oct!U464+Nov!U464+Dic!U464</f>
        <v>0</v>
      </c>
      <c r="AO464" s="33">
        <f t="shared" si="110"/>
        <v>0</v>
      </c>
      <c r="AP464" s="24">
        <f t="shared" si="111"/>
        <v>0</v>
      </c>
      <c r="AQ464" s="24">
        <f>+Ene!V464+Feb!V464+Mar!V464+Abr!V464+May!V464+Jun!V464+Jul!V464+Ago!V464+Set!V464+Oct!V464+Nov!V464+Dic!V464</f>
        <v>0</v>
      </c>
      <c r="AR464" s="33">
        <f t="shared" si="112"/>
        <v>0</v>
      </c>
      <c r="AS464" s="24">
        <f t="shared" si="113"/>
        <v>0</v>
      </c>
      <c r="AT464" s="24">
        <f>+Ene!W464+Feb!W464+Mar!W464+Abr!W464+May!W464+Jun!W464+Jul!W464+Ago!W464+Set!W464+Oct!W464+Nov!W464+Dic!W464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484</v>
      </c>
      <c r="E465" s="45" t="s">
        <v>484</v>
      </c>
      <c r="F465" s="45" t="s">
        <v>484</v>
      </c>
      <c r="G465" s="46" t="s">
        <v>282</v>
      </c>
      <c r="H465" s="46">
        <v>18344</v>
      </c>
      <c r="I465" s="45" t="s">
        <v>587</v>
      </c>
      <c r="J465" s="24">
        <v>0</v>
      </c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v>0</v>
      </c>
      <c r="W465" s="23">
        <f>+Ene!N465+Feb!N465+Mar!N465+Abr!N465+May!N465+Jun!N465+Jul!N465+Ago!N465+Set!N465+Oct!N465+Nov!N465+Dic!N465</f>
        <v>0</v>
      </c>
      <c r="X465" s="42">
        <f t="shared" si="105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6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7"/>
        <v>0</v>
      </c>
      <c r="AE465" s="24">
        <v>0</v>
      </c>
      <c r="AF465" s="24">
        <f>+Ene!Q465+Feb!Q465+Mar!Q465+Abr!Q465+May!Q465+Jun!Q465+Jul!Q465+Ago!Q465+Set!Q465+Oct!Q465+Nov!Q465+Dic!Q465</f>
        <v>0</v>
      </c>
      <c r="AG465" s="33">
        <f t="shared" si="108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9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24">
        <v>0</v>
      </c>
      <c r="AN465" s="24">
        <f>+Ene!U465+Feb!U465+Mar!U465+Abr!U465+May!U465+Jun!U465+Jul!U465+Ago!U465+Set!U465+Oct!U465+Nov!U465+Dic!U465</f>
        <v>0</v>
      </c>
      <c r="AO465" s="33">
        <f t="shared" si="110"/>
        <v>0</v>
      </c>
      <c r="AP465" s="24">
        <f t="shared" si="111"/>
        <v>0</v>
      </c>
      <c r="AQ465" s="24">
        <f>+Ene!V465+Feb!V465+Mar!V465+Abr!V465+May!V465+Jun!V465+Jul!V465+Ago!V465+Set!V465+Oct!V465+Nov!V465+Dic!V465</f>
        <v>0</v>
      </c>
      <c r="AR465" s="33">
        <f t="shared" si="112"/>
        <v>0</v>
      </c>
      <c r="AS465" s="24">
        <f t="shared" si="113"/>
        <v>0</v>
      </c>
      <c r="AT465" s="24">
        <f>+Ene!W465+Feb!W465+Mar!W465+Abr!W465+May!W465+Jun!W465+Jul!W465+Ago!W465+Set!W465+Oct!W465+Nov!W465+Dic!W465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323</v>
      </c>
      <c r="E466" s="45" t="s">
        <v>103</v>
      </c>
      <c r="F466" s="45" t="s">
        <v>188</v>
      </c>
      <c r="G466" s="46" t="s">
        <v>284</v>
      </c>
      <c r="H466" s="46">
        <v>18573</v>
      </c>
      <c r="I466" s="45" t="s">
        <v>588</v>
      </c>
      <c r="J466" s="24">
        <v>22</v>
      </c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17.041891435800391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>
        <v>13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20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v>0</v>
      </c>
      <c r="W466" s="23">
        <f>+Ene!N466+Feb!N466+Mar!N466+Abr!N466+May!N466+Jun!N466+Jul!N466+Ago!N466+Set!N466+Oct!N466+Nov!N466+Dic!N466</f>
        <v>0</v>
      </c>
      <c r="X466" s="42">
        <f t="shared" si="105"/>
        <v>0</v>
      </c>
      <c r="Y466" s="37">
        <v>52.041891435800395</v>
      </c>
      <c r="Z466" s="24">
        <f>+Ene!O466+Feb!O466+Mar!O466+Abr!O466+May!O466+Jun!O466+Jul!O466+Ago!O466+Set!O466+Oct!O466+Nov!O466+Dic!O466</f>
        <v>0</v>
      </c>
      <c r="AA466" s="33">
        <f t="shared" si="106"/>
        <v>0</v>
      </c>
      <c r="AB466" s="37">
        <v>52.041891435800395</v>
      </c>
      <c r="AC466" s="24">
        <f>+Ene!P466+Feb!P466+Mar!P466+Abr!P466+May!P466+Jun!P466+Jul!P466+Ago!P466+Set!P466+Oct!P466+Nov!P466+Dic!P466</f>
        <v>0</v>
      </c>
      <c r="AD466" s="33">
        <f t="shared" si="107"/>
        <v>0</v>
      </c>
      <c r="AE466" s="24">
        <v>22</v>
      </c>
      <c r="AF466" s="24">
        <f>+Ene!Q466+Feb!Q466+Mar!Q466+Abr!Q466+May!Q466+Jun!Q466+Jul!Q466+Ago!Q466+Set!Q466+Oct!Q466+Nov!Q466+Dic!Q466</f>
        <v>0</v>
      </c>
      <c r="AG466" s="33">
        <f t="shared" si="108"/>
        <v>0</v>
      </c>
      <c r="AH466" s="37">
        <v>68.17145859611891</v>
      </c>
      <c r="AI466" s="24">
        <f>+Ene!R466+Feb!R466+Mar!R466+Abr!R466+May!R466+Jun!R466+Jul!R466+Ago!R466+Set!R466+Oct!R466+Nov!R466+Dic!R466</f>
        <v>0</v>
      </c>
      <c r="AJ466" s="33">
        <f t="shared" si="109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24">
        <v>52.041891435800395</v>
      </c>
      <c r="AN466" s="24">
        <f>+Ene!U466+Feb!U466+Mar!U466+Abr!U466+May!U466+Jun!U466+Jul!U466+Ago!U466+Set!U466+Oct!U466+Nov!U466+Dic!U466</f>
        <v>0</v>
      </c>
      <c r="AO466" s="33">
        <f t="shared" si="110"/>
        <v>0</v>
      </c>
      <c r="AP466" s="24">
        <f t="shared" si="111"/>
        <v>0</v>
      </c>
      <c r="AQ466" s="24">
        <f>+Ene!V466+Feb!V466+Mar!V466+Abr!V466+May!V466+Jun!V466+Jul!V466+Ago!V466+Set!V466+Oct!V466+Nov!V466+Dic!V466</f>
        <v>0</v>
      </c>
      <c r="AR466" s="33">
        <f t="shared" si="112"/>
        <v>0</v>
      </c>
      <c r="AS466" s="24">
        <f t="shared" si="113"/>
        <v>0</v>
      </c>
      <c r="AT466" s="24">
        <f>+Ene!W466+Feb!W466+Mar!W466+Abr!W466+May!W466+Jun!W466+Jul!W466+Ago!W466+Set!W466+Oct!W466+Nov!W466+Dic!W466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484</v>
      </c>
      <c r="E467" s="45" t="s">
        <v>276</v>
      </c>
      <c r="F467" s="45" t="s">
        <v>267</v>
      </c>
      <c r="G467" s="46" t="s">
        <v>486</v>
      </c>
      <c r="H467" s="46">
        <v>18577</v>
      </c>
      <c r="I467" s="45" t="s">
        <v>589</v>
      </c>
      <c r="J467" s="24">
        <v>0</v>
      </c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v>0</v>
      </c>
      <c r="W467" s="23">
        <f>+Ene!N467+Feb!N467+Mar!N467+Abr!N467+May!N467+Jun!N467+Jul!N467+Ago!N467+Set!N467+Oct!N467+Nov!N467+Dic!N467</f>
        <v>0</v>
      </c>
      <c r="X467" s="42">
        <f t="shared" si="105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6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7"/>
        <v>0</v>
      </c>
      <c r="AE467" s="24">
        <v>0</v>
      </c>
      <c r="AF467" s="24">
        <f>+Ene!Q467+Feb!Q467+Mar!Q467+Abr!Q467+May!Q467+Jun!Q467+Jul!Q467+Ago!Q467+Set!Q467+Oct!Q467+Nov!Q467+Dic!Q467</f>
        <v>0</v>
      </c>
      <c r="AG467" s="33">
        <f t="shared" si="108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9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24">
        <v>0</v>
      </c>
      <c r="AN467" s="24">
        <f>+Ene!U467+Feb!U467+Mar!U467+Abr!U467+May!U467+Jun!U467+Jul!U467+Ago!U467+Set!U467+Oct!U467+Nov!U467+Dic!U467</f>
        <v>0</v>
      </c>
      <c r="AO467" s="33">
        <f t="shared" si="110"/>
        <v>0</v>
      </c>
      <c r="AP467" s="24">
        <f t="shared" si="111"/>
        <v>0</v>
      </c>
      <c r="AQ467" s="24">
        <f>+Ene!V467+Feb!V467+Mar!V467+Abr!V467+May!V467+Jun!V467+Jul!V467+Ago!V467+Set!V467+Oct!V467+Nov!V467+Dic!V467</f>
        <v>0</v>
      </c>
      <c r="AR467" s="33">
        <f t="shared" si="112"/>
        <v>0</v>
      </c>
      <c r="AS467" s="24">
        <f t="shared" si="113"/>
        <v>0</v>
      </c>
      <c r="AT467" s="24">
        <f>+Ene!W467+Feb!W467+Mar!W467+Abr!W467+May!W467+Jun!W467+Jul!W467+Ago!W467+Set!W467+Oct!W467+Nov!W467+Dic!W467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323</v>
      </c>
      <c r="E468" s="45" t="s">
        <v>103</v>
      </c>
      <c r="F468" s="45" t="s">
        <v>260</v>
      </c>
      <c r="G468" s="46" t="s">
        <v>284</v>
      </c>
      <c r="H468" s="46">
        <v>18666</v>
      </c>
      <c r="I468" s="45" t="s">
        <v>590</v>
      </c>
      <c r="J468" s="24">
        <v>12</v>
      </c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9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>
        <v>10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18.430140923549018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v>0</v>
      </c>
      <c r="W468" s="23">
        <f>+Ene!N468+Feb!N468+Mar!N468+Abr!N468+May!N468+Jun!N468+Jul!N468+Ago!N468+Set!N468+Oct!N468+Nov!N468+Dic!N468</f>
        <v>0</v>
      </c>
      <c r="X468" s="42">
        <f t="shared" si="105"/>
        <v>0</v>
      </c>
      <c r="Y468" s="37">
        <v>31</v>
      </c>
      <c r="Z468" s="24">
        <f>+Ene!O468+Feb!O468+Mar!O468+Abr!O468+May!O468+Jun!O468+Jul!O468+Ago!O468+Set!O468+Oct!O468+Nov!O468+Dic!O468</f>
        <v>0</v>
      </c>
      <c r="AA468" s="33">
        <f t="shared" si="106"/>
        <v>0</v>
      </c>
      <c r="AB468" s="37">
        <v>31</v>
      </c>
      <c r="AC468" s="24">
        <f>+Ene!P468+Feb!P468+Mar!P468+Abr!P468+May!P468+Jun!P468+Jul!P468+Ago!P468+Set!P468+Oct!P468+Nov!P468+Dic!P468</f>
        <v>0</v>
      </c>
      <c r="AD468" s="33">
        <f t="shared" si="107"/>
        <v>0</v>
      </c>
      <c r="AE468" s="24">
        <v>12</v>
      </c>
      <c r="AF468" s="24">
        <f>+Ene!Q468+Feb!Q468+Mar!Q468+Abr!Q468+May!Q468+Jun!Q468+Jul!Q468+Ago!Q468+Set!Q468+Oct!Q468+Nov!Q468+Dic!Q468</f>
        <v>0</v>
      </c>
      <c r="AG468" s="33">
        <f t="shared" si="108"/>
        <v>0</v>
      </c>
      <c r="AH468" s="37">
        <v>47.430140923549018</v>
      </c>
      <c r="AI468" s="24">
        <f>+Ene!R468+Feb!R468+Mar!R468+Abr!R468+May!R468+Jun!R468+Jul!R468+Ago!R468+Set!R468+Oct!R468+Nov!R468+Dic!R468</f>
        <v>0</v>
      </c>
      <c r="AJ468" s="33">
        <f t="shared" si="109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24">
        <v>31</v>
      </c>
      <c r="AN468" s="24">
        <f>+Ene!U468+Feb!U468+Mar!U468+Abr!U468+May!U468+Jun!U468+Jul!U468+Ago!U468+Set!U468+Oct!U468+Nov!U468+Dic!U468</f>
        <v>0</v>
      </c>
      <c r="AO468" s="33">
        <f t="shared" si="110"/>
        <v>0</v>
      </c>
      <c r="AP468" s="24">
        <f t="shared" si="111"/>
        <v>0</v>
      </c>
      <c r="AQ468" s="24">
        <f>+Ene!V468+Feb!V468+Mar!V468+Abr!V468+May!V468+Jun!V468+Jul!V468+Ago!V468+Set!V468+Oct!V468+Nov!V468+Dic!V468</f>
        <v>0</v>
      </c>
      <c r="AR468" s="33">
        <f t="shared" si="112"/>
        <v>0</v>
      </c>
      <c r="AS468" s="24">
        <f t="shared" si="113"/>
        <v>0</v>
      </c>
      <c r="AT468" s="24">
        <f>+Ene!W468+Feb!W468+Mar!W468+Abr!W468+May!W468+Jun!W468+Jul!W468+Ago!W468+Set!W468+Oct!W468+Nov!W468+Dic!W468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484</v>
      </c>
      <c r="E469" s="45" t="s">
        <v>276</v>
      </c>
      <c r="F469" s="45" t="s">
        <v>267</v>
      </c>
      <c r="G469" s="46" t="s">
        <v>486</v>
      </c>
      <c r="H469" s="46">
        <v>18713</v>
      </c>
      <c r="I469" s="45" t="s">
        <v>591</v>
      </c>
      <c r="J469" s="24">
        <v>0</v>
      </c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v>0</v>
      </c>
      <c r="W469" s="23">
        <f>+Ene!N469+Feb!N469+Mar!N469+Abr!N469+May!N469+Jun!N469+Jul!N469+Ago!N469+Set!N469+Oct!N469+Nov!N469+Dic!N469</f>
        <v>0</v>
      </c>
      <c r="X469" s="42">
        <f t="shared" si="105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6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7"/>
        <v>0</v>
      </c>
      <c r="AE469" s="24">
        <v>0</v>
      </c>
      <c r="AF469" s="24">
        <f>+Ene!Q469+Feb!Q469+Mar!Q469+Abr!Q469+May!Q469+Jun!Q469+Jul!Q469+Ago!Q469+Set!Q469+Oct!Q469+Nov!Q469+Dic!Q469</f>
        <v>0</v>
      </c>
      <c r="AG469" s="33">
        <f t="shared" si="108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9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24">
        <v>0</v>
      </c>
      <c r="AN469" s="24">
        <f>+Ene!U469+Feb!U469+Mar!U469+Abr!U469+May!U469+Jun!U469+Jul!U469+Ago!U469+Set!U469+Oct!U469+Nov!U469+Dic!U469</f>
        <v>0</v>
      </c>
      <c r="AO469" s="33">
        <f t="shared" si="110"/>
        <v>0</v>
      </c>
      <c r="AP469" s="24">
        <f t="shared" si="111"/>
        <v>0</v>
      </c>
      <c r="AQ469" s="24">
        <f>+Ene!V469+Feb!V469+Mar!V469+Abr!V469+May!V469+Jun!V469+Jul!V469+Ago!V469+Set!V469+Oct!V469+Nov!V469+Dic!V469</f>
        <v>0</v>
      </c>
      <c r="AR469" s="33">
        <f t="shared" si="112"/>
        <v>0</v>
      </c>
      <c r="AS469" s="24">
        <f t="shared" si="113"/>
        <v>0</v>
      </c>
      <c r="AT469" s="24">
        <f>+Ene!W469+Feb!W469+Mar!W469+Abr!W469+May!W469+Jun!W469+Jul!W469+Ago!W469+Set!W469+Oct!W469+Nov!W469+Dic!W469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484</v>
      </c>
      <c r="E470" s="45" t="s">
        <v>276</v>
      </c>
      <c r="F470" s="45" t="s">
        <v>267</v>
      </c>
      <c r="G470" s="46" t="s">
        <v>486</v>
      </c>
      <c r="H470" s="46">
        <v>18732</v>
      </c>
      <c r="I470" s="45" t="s">
        <v>592</v>
      </c>
      <c r="J470" s="24">
        <v>0</v>
      </c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v>0</v>
      </c>
      <c r="W470" s="23">
        <f>+Ene!N470+Feb!N470+Mar!N470+Abr!N470+May!N470+Jun!N470+Jul!N470+Ago!N470+Set!N470+Oct!N470+Nov!N470+Dic!N470</f>
        <v>0</v>
      </c>
      <c r="X470" s="42">
        <f t="shared" si="105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6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7"/>
        <v>0</v>
      </c>
      <c r="AE470" s="24">
        <v>0</v>
      </c>
      <c r="AF470" s="24">
        <f>+Ene!Q470+Feb!Q470+Mar!Q470+Abr!Q470+May!Q470+Jun!Q470+Jul!Q470+Ago!Q470+Set!Q470+Oct!Q470+Nov!Q470+Dic!Q470</f>
        <v>0</v>
      </c>
      <c r="AG470" s="33">
        <f t="shared" si="108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9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24">
        <v>0</v>
      </c>
      <c r="AN470" s="24">
        <f>+Ene!U470+Feb!U470+Mar!U470+Abr!U470+May!U470+Jun!U470+Jul!U470+Ago!U470+Set!U470+Oct!U470+Nov!U470+Dic!U470</f>
        <v>0</v>
      </c>
      <c r="AO470" s="33">
        <f t="shared" si="110"/>
        <v>0</v>
      </c>
      <c r="AP470" s="24">
        <f t="shared" si="111"/>
        <v>0</v>
      </c>
      <c r="AQ470" s="24">
        <f>+Ene!V470+Feb!V470+Mar!V470+Abr!V470+May!V470+Jun!V470+Jul!V470+Ago!V470+Set!V470+Oct!V470+Nov!V470+Dic!V470</f>
        <v>0</v>
      </c>
      <c r="AR470" s="33">
        <f t="shared" si="112"/>
        <v>0</v>
      </c>
      <c r="AS470" s="24">
        <f t="shared" si="113"/>
        <v>0</v>
      </c>
      <c r="AT470" s="24">
        <f>+Ene!W470+Feb!W470+Mar!W470+Abr!W470+May!W470+Jun!W470+Jul!W470+Ago!W470+Set!W470+Oct!W470+Nov!W470+Dic!W470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323</v>
      </c>
      <c r="E471" s="45" t="s">
        <v>103</v>
      </c>
      <c r="F471" s="45" t="s">
        <v>260</v>
      </c>
      <c r="G471" s="46" t="s">
        <v>284</v>
      </c>
      <c r="H471" s="46">
        <v>18739</v>
      </c>
      <c r="I471" s="45" t="s">
        <v>201</v>
      </c>
      <c r="J471" s="24">
        <v>9</v>
      </c>
      <c r="K471" s="27">
        <f>+Ene!J471+Feb!J471+Mar!J471+Abr!J471+May!J471+Jun!J471+Jul!J471+Ago!J471+Set!J471+Oct!J471+Nov!J471+Dic!J471</f>
        <v>0</v>
      </c>
      <c r="L471" s="33">
        <f t="shared" si="101"/>
        <v>0</v>
      </c>
      <c r="M471" s="37">
        <v>7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>
        <v>8</v>
      </c>
      <c r="Q471" s="24">
        <f>+Ene!L471+Feb!L471+Mar!L471+Abr!L471+May!L471+Jun!L471+Jul!L471+Ago!L471+Set!L471+Oct!L471+Nov!L471+Dic!L471</f>
        <v>1</v>
      </c>
      <c r="R471" s="33">
        <f t="shared" si="103"/>
        <v>12.5</v>
      </c>
      <c r="S471" s="44">
        <v>14.42158527267711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v>0</v>
      </c>
      <c r="W471" s="23">
        <f>+Ene!N471+Feb!N471+Mar!N471+Abr!N471+May!N471+Jun!N471+Jul!N471+Ago!N471+Set!N471+Oct!N471+Nov!N471+Dic!N471</f>
        <v>0</v>
      </c>
      <c r="X471" s="42">
        <f t="shared" si="105"/>
        <v>0</v>
      </c>
      <c r="Y471" s="37">
        <v>24</v>
      </c>
      <c r="Z471" s="24">
        <f>+Ene!O471+Feb!O471+Mar!O471+Abr!O471+May!O471+Jun!O471+Jul!O471+Ago!O471+Set!O471+Oct!O471+Nov!O471+Dic!O471</f>
        <v>1</v>
      </c>
      <c r="AA471" s="33">
        <f t="shared" si="106"/>
        <v>4.1666666666666661</v>
      </c>
      <c r="AB471" s="37">
        <v>24</v>
      </c>
      <c r="AC471" s="24">
        <f>+Ene!P471+Feb!P471+Mar!P471+Abr!P471+May!P471+Jun!P471+Jul!P471+Ago!P471+Set!P471+Oct!P471+Nov!P471+Dic!P471</f>
        <v>1</v>
      </c>
      <c r="AD471" s="33">
        <f t="shared" si="107"/>
        <v>4.1666666666666661</v>
      </c>
      <c r="AE471" s="24">
        <v>9</v>
      </c>
      <c r="AF471" s="24">
        <f>+Ene!Q471+Feb!Q471+Mar!Q471+Abr!Q471+May!Q471+Jun!Q471+Jul!Q471+Ago!Q471+Set!Q471+Oct!Q471+Nov!Q471+Dic!Q471</f>
        <v>0</v>
      </c>
      <c r="AG471" s="33">
        <f t="shared" si="108"/>
        <v>0</v>
      </c>
      <c r="AH471" s="37">
        <v>37.421585272677106</v>
      </c>
      <c r="AI471" s="24">
        <f>+Ene!R471+Feb!R471+Mar!R471+Abr!R471+May!R471+Jun!R471+Jul!R471+Ago!R471+Set!R471+Oct!R471+Nov!R471+Dic!R471</f>
        <v>0</v>
      </c>
      <c r="AJ471" s="33">
        <f t="shared" si="109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24">
        <v>24</v>
      </c>
      <c r="AN471" s="24">
        <f>+Ene!U471+Feb!U471+Mar!U471+Abr!U471+May!U471+Jun!U471+Jul!U471+Ago!U471+Set!U471+Oct!U471+Nov!U471+Dic!U471</f>
        <v>0</v>
      </c>
      <c r="AO471" s="33">
        <f t="shared" si="110"/>
        <v>0</v>
      </c>
      <c r="AP471" s="24">
        <f t="shared" si="111"/>
        <v>0</v>
      </c>
      <c r="AQ471" s="24">
        <f>+Ene!V471+Feb!V471+Mar!V471+Abr!V471+May!V471+Jun!V471+Jul!V471+Ago!V471+Set!V471+Oct!V471+Nov!V471+Dic!V471</f>
        <v>0</v>
      </c>
      <c r="AR471" s="33">
        <f t="shared" si="112"/>
        <v>0</v>
      </c>
      <c r="AS471" s="24">
        <f t="shared" si="113"/>
        <v>0</v>
      </c>
      <c r="AT471" s="24">
        <f>+Ene!W471+Feb!W471+Mar!W471+Abr!W471+May!W471+Jun!W471+Jul!W471+Ago!W471+Set!W471+Oct!W471+Nov!W471+Dic!W471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323</v>
      </c>
      <c r="E472" s="45" t="s">
        <v>103</v>
      </c>
      <c r="F472" s="45" t="s">
        <v>260</v>
      </c>
      <c r="G472" s="46" t="s">
        <v>284</v>
      </c>
      <c r="H472" s="46">
        <v>18740</v>
      </c>
      <c r="I472" s="45" t="s">
        <v>202</v>
      </c>
      <c r="J472" s="24">
        <v>15</v>
      </c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10</v>
      </c>
      <c r="N472" s="24">
        <f>+Ene!K472+Feb!K472+Mar!K472+Abr!K472+May!K472+Jun!K472+Jul!K472+Ago!K472+Set!K472+Oct!K472+Nov!K472+Dic!K472</f>
        <v>0</v>
      </c>
      <c r="O472" s="33">
        <f t="shared" si="102"/>
        <v>0</v>
      </c>
      <c r="P472" s="37">
        <v>12</v>
      </c>
      <c r="Q472" s="24">
        <f>+Ene!L472+Feb!L472+Mar!L472+Abr!L472+May!L472+Jun!L472+Jul!L472+Ago!L472+Set!L472+Oct!L472+Nov!L472+Dic!L472</f>
        <v>0</v>
      </c>
      <c r="R472" s="33">
        <f t="shared" si="103"/>
        <v>0</v>
      </c>
      <c r="S472" s="44">
        <v>23.383241296752818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v>0</v>
      </c>
      <c r="W472" s="23">
        <f>+Ene!N472+Feb!N472+Mar!N472+Abr!N472+May!N472+Jun!N472+Jul!N472+Ago!N472+Set!N472+Oct!N472+Nov!N472+Dic!N472</f>
        <v>0</v>
      </c>
      <c r="X472" s="42">
        <f t="shared" si="105"/>
        <v>0</v>
      </c>
      <c r="Y472" s="37">
        <v>37</v>
      </c>
      <c r="Z472" s="24">
        <f>+Ene!O472+Feb!O472+Mar!O472+Abr!O472+May!O472+Jun!O472+Jul!O472+Ago!O472+Set!O472+Oct!O472+Nov!O472+Dic!O472</f>
        <v>0</v>
      </c>
      <c r="AA472" s="33">
        <f t="shared" si="106"/>
        <v>0</v>
      </c>
      <c r="AB472" s="37">
        <v>37</v>
      </c>
      <c r="AC472" s="24">
        <f>+Ene!P472+Feb!P472+Mar!P472+Abr!P472+May!P472+Jun!P472+Jul!P472+Ago!P472+Set!P472+Oct!P472+Nov!P472+Dic!P472</f>
        <v>0</v>
      </c>
      <c r="AD472" s="33">
        <f t="shared" si="107"/>
        <v>0</v>
      </c>
      <c r="AE472" s="24">
        <v>15</v>
      </c>
      <c r="AF472" s="24">
        <f>+Ene!Q472+Feb!Q472+Mar!Q472+Abr!Q472+May!Q472+Jun!Q472+Jul!Q472+Ago!Q472+Set!Q472+Oct!Q472+Nov!Q472+Dic!Q472</f>
        <v>0</v>
      </c>
      <c r="AG472" s="33">
        <f t="shared" si="108"/>
        <v>0</v>
      </c>
      <c r="AH472" s="37">
        <v>58.383241296752814</v>
      </c>
      <c r="AI472" s="24">
        <f>+Ene!R472+Feb!R472+Mar!R472+Abr!R472+May!R472+Jun!R472+Jul!R472+Ago!R472+Set!R472+Oct!R472+Nov!R472+Dic!R472</f>
        <v>0</v>
      </c>
      <c r="AJ472" s="33">
        <f t="shared" si="109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24">
        <v>37</v>
      </c>
      <c r="AN472" s="24">
        <f>+Ene!U472+Feb!U472+Mar!U472+Abr!U472+May!U472+Jun!U472+Jul!U472+Ago!U472+Set!U472+Oct!U472+Nov!U472+Dic!U472</f>
        <v>0</v>
      </c>
      <c r="AO472" s="33">
        <f t="shared" si="110"/>
        <v>0</v>
      </c>
      <c r="AP472" s="24">
        <f t="shared" si="111"/>
        <v>0</v>
      </c>
      <c r="AQ472" s="24">
        <f>+Ene!V472+Feb!V472+Mar!V472+Abr!V472+May!V472+Jun!V472+Jul!V472+Ago!V472+Set!V472+Oct!V472+Nov!V472+Dic!V472</f>
        <v>0</v>
      </c>
      <c r="AR472" s="33">
        <f t="shared" si="112"/>
        <v>0</v>
      </c>
      <c r="AS472" s="24">
        <f t="shared" si="113"/>
        <v>0</v>
      </c>
      <c r="AT472" s="24">
        <f>+Ene!W472+Feb!W472+Mar!W472+Abr!W472+May!W472+Jun!W472+Jul!W472+Ago!W472+Set!W472+Oct!W472+Nov!W472+Dic!W472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323</v>
      </c>
      <c r="E473" s="45" t="s">
        <v>103</v>
      </c>
      <c r="F473" s="45" t="s">
        <v>260</v>
      </c>
      <c r="G473" s="46" t="s">
        <v>284</v>
      </c>
      <c r="H473" s="46">
        <v>18741</v>
      </c>
      <c r="I473" s="45" t="s">
        <v>195</v>
      </c>
      <c r="J473" s="24">
        <v>10</v>
      </c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8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>
        <v>10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13.384889845727473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v>0</v>
      </c>
      <c r="W473" s="23">
        <f>+Ene!N473+Feb!N473+Mar!N473+Abr!N473+May!N473+Jun!N473+Jul!N473+Ago!N473+Set!N473+Oct!N473+Nov!N473+Dic!N473</f>
        <v>0</v>
      </c>
      <c r="X473" s="42">
        <f t="shared" si="105"/>
        <v>0</v>
      </c>
      <c r="Y473" s="37">
        <v>28</v>
      </c>
      <c r="Z473" s="24">
        <f>+Ene!O473+Feb!O473+Mar!O473+Abr!O473+May!O473+Jun!O473+Jul!O473+Ago!O473+Set!O473+Oct!O473+Nov!O473+Dic!O473</f>
        <v>0</v>
      </c>
      <c r="AA473" s="33">
        <f t="shared" si="106"/>
        <v>0</v>
      </c>
      <c r="AB473" s="37">
        <v>28</v>
      </c>
      <c r="AC473" s="24">
        <f>+Ene!P473+Feb!P473+Mar!P473+Abr!P473+May!P473+Jun!P473+Jul!P473+Ago!P473+Set!P473+Oct!P473+Nov!P473+Dic!P473</f>
        <v>0</v>
      </c>
      <c r="AD473" s="33">
        <f t="shared" si="107"/>
        <v>0</v>
      </c>
      <c r="AE473" s="24">
        <v>10</v>
      </c>
      <c r="AF473" s="24">
        <f>+Ene!Q473+Feb!Q473+Mar!Q473+Abr!Q473+May!Q473+Jun!Q473+Jul!Q473+Ago!Q473+Set!Q473+Oct!Q473+Nov!Q473+Dic!Q473</f>
        <v>0</v>
      </c>
      <c r="AG473" s="33">
        <f t="shared" si="108"/>
        <v>0</v>
      </c>
      <c r="AH473" s="37">
        <v>42.384889845727471</v>
      </c>
      <c r="AI473" s="24">
        <f>+Ene!R473+Feb!R473+Mar!R473+Abr!R473+May!R473+Jun!R473+Jul!R473+Ago!R473+Set!R473+Oct!R473+Nov!R473+Dic!R473</f>
        <v>0</v>
      </c>
      <c r="AJ473" s="33">
        <f t="shared" si="109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24">
        <v>28</v>
      </c>
      <c r="AN473" s="24">
        <f>+Ene!U473+Feb!U473+Mar!U473+Abr!U473+May!U473+Jun!U473+Jul!U473+Ago!U473+Set!U473+Oct!U473+Nov!U473+Dic!U473</f>
        <v>0</v>
      </c>
      <c r="AO473" s="33">
        <f t="shared" si="110"/>
        <v>0</v>
      </c>
      <c r="AP473" s="24">
        <f t="shared" si="111"/>
        <v>0</v>
      </c>
      <c r="AQ473" s="24">
        <f>+Ene!V473+Feb!V473+Mar!V473+Abr!V473+May!V473+Jun!V473+Jul!V473+Ago!V473+Set!V473+Oct!V473+Nov!V473+Dic!V473</f>
        <v>0</v>
      </c>
      <c r="AR473" s="33">
        <f t="shared" si="112"/>
        <v>0</v>
      </c>
      <c r="AS473" s="24">
        <f t="shared" si="113"/>
        <v>0</v>
      </c>
      <c r="AT473" s="24">
        <f>+Ene!W473+Feb!W473+Mar!W473+Abr!W473+May!W473+Jun!W473+Jul!W473+Ago!W473+Set!W473+Oct!W473+Nov!W473+Dic!W473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484</v>
      </c>
      <c r="E474" s="45" t="s">
        <v>276</v>
      </c>
      <c r="F474" s="45" t="s">
        <v>267</v>
      </c>
      <c r="G474" s="46" t="s">
        <v>289</v>
      </c>
      <c r="H474" s="46">
        <v>18832</v>
      </c>
      <c r="I474" s="45" t="s">
        <v>593</v>
      </c>
      <c r="J474" s="24">
        <v>0</v>
      </c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v>0</v>
      </c>
      <c r="W474" s="23">
        <f>+Ene!N474+Feb!N474+Mar!N474+Abr!N474+May!N474+Jun!N474+Jul!N474+Ago!N474+Set!N474+Oct!N474+Nov!N474+Dic!N474</f>
        <v>0</v>
      </c>
      <c r="X474" s="42">
        <f t="shared" si="105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6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7"/>
        <v>0</v>
      </c>
      <c r="AE474" s="24">
        <v>0</v>
      </c>
      <c r="AF474" s="24">
        <f>+Ene!Q474+Feb!Q474+Mar!Q474+Abr!Q474+May!Q474+Jun!Q474+Jul!Q474+Ago!Q474+Set!Q474+Oct!Q474+Nov!Q474+Dic!Q474</f>
        <v>0</v>
      </c>
      <c r="AG474" s="33">
        <f t="shared" si="108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9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24">
        <v>0</v>
      </c>
      <c r="AN474" s="24">
        <f>+Ene!U474+Feb!U474+Mar!U474+Abr!U474+May!U474+Jun!U474+Jul!U474+Ago!U474+Set!U474+Oct!U474+Nov!U474+Dic!U474</f>
        <v>0</v>
      </c>
      <c r="AO474" s="33">
        <f t="shared" si="110"/>
        <v>0</v>
      </c>
      <c r="AP474" s="24">
        <f t="shared" si="111"/>
        <v>0</v>
      </c>
      <c r="AQ474" s="24">
        <f>+Ene!V474+Feb!V474+Mar!V474+Abr!V474+May!V474+Jun!V474+Jul!V474+Ago!V474+Set!V474+Oct!V474+Nov!V474+Dic!V474</f>
        <v>0</v>
      </c>
      <c r="AR474" s="33">
        <f t="shared" si="112"/>
        <v>0</v>
      </c>
      <c r="AS474" s="24">
        <f t="shared" si="113"/>
        <v>0</v>
      </c>
      <c r="AT474" s="24">
        <f>+Ene!W474+Feb!W474+Mar!W474+Abr!W474+May!W474+Jun!W474+Jul!W474+Ago!W474+Set!W474+Oct!W474+Nov!W474+Dic!W474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484</v>
      </c>
      <c r="E475" s="45" t="s">
        <v>276</v>
      </c>
      <c r="F475" s="45" t="s">
        <v>267</v>
      </c>
      <c r="G475" s="46" t="s">
        <v>486</v>
      </c>
      <c r="H475" s="46">
        <v>19042</v>
      </c>
      <c r="I475" s="45" t="s">
        <v>594</v>
      </c>
      <c r="J475" s="24">
        <v>0</v>
      </c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v>0</v>
      </c>
      <c r="W475" s="23">
        <f>+Ene!N475+Feb!N475+Mar!N475+Abr!N475+May!N475+Jun!N475+Jul!N475+Ago!N475+Set!N475+Oct!N475+Nov!N475+Dic!N475</f>
        <v>0</v>
      </c>
      <c r="X475" s="42">
        <f t="shared" si="105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6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7"/>
        <v>0</v>
      </c>
      <c r="AE475" s="24">
        <v>0</v>
      </c>
      <c r="AF475" s="24">
        <f>+Ene!Q475+Feb!Q475+Mar!Q475+Abr!Q475+May!Q475+Jun!Q475+Jul!Q475+Ago!Q475+Set!Q475+Oct!Q475+Nov!Q475+Dic!Q475</f>
        <v>0</v>
      </c>
      <c r="AG475" s="33">
        <f t="shared" si="108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9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24">
        <v>0</v>
      </c>
      <c r="AN475" s="24">
        <f>+Ene!U475+Feb!U475+Mar!U475+Abr!U475+May!U475+Jun!U475+Jul!U475+Ago!U475+Set!U475+Oct!U475+Nov!U475+Dic!U475</f>
        <v>0</v>
      </c>
      <c r="AO475" s="33">
        <f t="shared" si="110"/>
        <v>0</v>
      </c>
      <c r="AP475" s="24">
        <f t="shared" si="111"/>
        <v>0</v>
      </c>
      <c r="AQ475" s="24">
        <f>+Ene!V475+Feb!V475+Mar!V475+Abr!V475+May!V475+Jun!V475+Jul!V475+Ago!V475+Set!V475+Oct!V475+Nov!V475+Dic!V475</f>
        <v>0</v>
      </c>
      <c r="AR475" s="33">
        <f t="shared" si="112"/>
        <v>0</v>
      </c>
      <c r="AS475" s="24">
        <f t="shared" si="113"/>
        <v>0</v>
      </c>
      <c r="AT475" s="24">
        <f>+Ene!W475+Feb!W475+Mar!W475+Abr!W475+May!W475+Jun!W475+Jul!W475+Ago!W475+Set!W475+Oct!W475+Nov!W475+Dic!W475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484</v>
      </c>
      <c r="E476" s="45" t="s">
        <v>276</v>
      </c>
      <c r="F476" s="45" t="s">
        <v>267</v>
      </c>
      <c r="G476" s="46" t="s">
        <v>289</v>
      </c>
      <c r="H476" s="46">
        <v>19076</v>
      </c>
      <c r="I476" s="45" t="s">
        <v>595</v>
      </c>
      <c r="J476" s="24">
        <v>0</v>
      </c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v>0</v>
      </c>
      <c r="W476" s="23">
        <f>+Ene!N476+Feb!N476+Mar!N476+Abr!N476+May!N476+Jun!N476+Jul!N476+Ago!N476+Set!N476+Oct!N476+Nov!N476+Dic!N476</f>
        <v>0</v>
      </c>
      <c r="X476" s="42">
        <f t="shared" si="105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6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7"/>
        <v>0</v>
      </c>
      <c r="AE476" s="24">
        <v>0</v>
      </c>
      <c r="AF476" s="24">
        <f>+Ene!Q476+Feb!Q476+Mar!Q476+Abr!Q476+May!Q476+Jun!Q476+Jul!Q476+Ago!Q476+Set!Q476+Oct!Q476+Nov!Q476+Dic!Q476</f>
        <v>0</v>
      </c>
      <c r="AG476" s="33">
        <f t="shared" si="108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9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24">
        <v>0</v>
      </c>
      <c r="AN476" s="24">
        <f>+Ene!U476+Feb!U476+Mar!U476+Abr!U476+May!U476+Jun!U476+Jul!U476+Ago!U476+Set!U476+Oct!U476+Nov!U476+Dic!U476</f>
        <v>0</v>
      </c>
      <c r="AO476" s="33">
        <f t="shared" si="110"/>
        <v>0</v>
      </c>
      <c r="AP476" s="24">
        <f t="shared" si="111"/>
        <v>0</v>
      </c>
      <c r="AQ476" s="24">
        <f>+Ene!V476+Feb!V476+Mar!V476+Abr!V476+May!V476+Jun!V476+Jul!V476+Ago!V476+Set!V476+Oct!V476+Nov!V476+Dic!V476</f>
        <v>0</v>
      </c>
      <c r="AR476" s="33">
        <f t="shared" si="112"/>
        <v>0</v>
      </c>
      <c r="AS476" s="24">
        <f t="shared" si="113"/>
        <v>0</v>
      </c>
      <c r="AT476" s="24">
        <f>+Ene!W476+Feb!W476+Mar!W476+Abr!W476+May!W476+Jun!W476+Jul!W476+Ago!W476+Set!W476+Oct!W476+Nov!W476+Dic!W476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484</v>
      </c>
      <c r="E477" s="45" t="s">
        <v>276</v>
      </c>
      <c r="F477" s="45" t="s">
        <v>267</v>
      </c>
      <c r="G477" s="46" t="s">
        <v>289</v>
      </c>
      <c r="H477" s="46">
        <v>19210</v>
      </c>
      <c r="I477" s="45" t="s">
        <v>596</v>
      </c>
      <c r="J477" s="24">
        <v>0</v>
      </c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v>0</v>
      </c>
      <c r="W477" s="23">
        <f>+Ene!N477+Feb!N477+Mar!N477+Abr!N477+May!N477+Jun!N477+Jul!N477+Ago!N477+Set!N477+Oct!N477+Nov!N477+Dic!N477</f>
        <v>0</v>
      </c>
      <c r="X477" s="42">
        <f t="shared" si="105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6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7"/>
        <v>0</v>
      </c>
      <c r="AE477" s="24">
        <v>0</v>
      </c>
      <c r="AF477" s="24">
        <f>+Ene!Q477+Feb!Q477+Mar!Q477+Abr!Q477+May!Q477+Jun!Q477+Jul!Q477+Ago!Q477+Set!Q477+Oct!Q477+Nov!Q477+Dic!Q477</f>
        <v>0</v>
      </c>
      <c r="AG477" s="33">
        <f t="shared" si="108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9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24">
        <v>0</v>
      </c>
      <c r="AN477" s="24">
        <f>+Ene!U477+Feb!U477+Mar!U477+Abr!U477+May!U477+Jun!U477+Jul!U477+Ago!U477+Set!U477+Oct!U477+Nov!U477+Dic!U477</f>
        <v>0</v>
      </c>
      <c r="AO477" s="33">
        <f t="shared" si="110"/>
        <v>0</v>
      </c>
      <c r="AP477" s="24">
        <f t="shared" si="111"/>
        <v>0</v>
      </c>
      <c r="AQ477" s="24">
        <f>+Ene!V477+Feb!V477+Mar!V477+Abr!V477+May!V477+Jun!V477+Jul!V477+Ago!V477+Set!V477+Oct!V477+Nov!V477+Dic!V477</f>
        <v>0</v>
      </c>
      <c r="AR477" s="33">
        <f t="shared" si="112"/>
        <v>0</v>
      </c>
      <c r="AS477" s="24">
        <f t="shared" si="113"/>
        <v>0</v>
      </c>
      <c r="AT477" s="24">
        <f>+Ene!W477+Feb!W477+Mar!W477+Abr!W477+May!W477+Jun!W477+Jul!W477+Ago!W477+Set!W477+Oct!W477+Nov!W477+Dic!W477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484</v>
      </c>
      <c r="E478" s="45" t="s">
        <v>276</v>
      </c>
      <c r="F478" s="45" t="s">
        <v>267</v>
      </c>
      <c r="G478" s="46" t="s">
        <v>282</v>
      </c>
      <c r="H478" s="46">
        <v>19316</v>
      </c>
      <c r="I478" s="45" t="s">
        <v>597</v>
      </c>
      <c r="J478" s="24">
        <v>0</v>
      </c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v>0</v>
      </c>
      <c r="W478" s="23">
        <f>+Ene!N478+Feb!N478+Mar!N478+Abr!N478+May!N478+Jun!N478+Jul!N478+Ago!N478+Set!N478+Oct!N478+Nov!N478+Dic!N478</f>
        <v>0</v>
      </c>
      <c r="X478" s="42">
        <f t="shared" si="105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6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7"/>
        <v>0</v>
      </c>
      <c r="AE478" s="24">
        <v>0</v>
      </c>
      <c r="AF478" s="24">
        <f>+Ene!Q478+Feb!Q478+Mar!Q478+Abr!Q478+May!Q478+Jun!Q478+Jul!Q478+Ago!Q478+Set!Q478+Oct!Q478+Nov!Q478+Dic!Q478</f>
        <v>0</v>
      </c>
      <c r="AG478" s="33">
        <f t="shared" si="108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9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24">
        <v>0</v>
      </c>
      <c r="AN478" s="24">
        <f>+Ene!U478+Feb!U478+Mar!U478+Abr!U478+May!U478+Jun!U478+Jul!U478+Ago!U478+Set!U478+Oct!U478+Nov!U478+Dic!U478</f>
        <v>0</v>
      </c>
      <c r="AO478" s="33">
        <f t="shared" si="110"/>
        <v>0</v>
      </c>
      <c r="AP478" s="24">
        <f t="shared" si="111"/>
        <v>0</v>
      </c>
      <c r="AQ478" s="24">
        <f>+Ene!V478+Feb!V478+Mar!V478+Abr!V478+May!V478+Jun!V478+Jul!V478+Ago!V478+Set!V478+Oct!V478+Nov!V478+Dic!V478</f>
        <v>0</v>
      </c>
      <c r="AR478" s="33">
        <f t="shared" si="112"/>
        <v>0</v>
      </c>
      <c r="AS478" s="24">
        <f t="shared" si="113"/>
        <v>0</v>
      </c>
      <c r="AT478" s="24">
        <f>+Ene!W478+Feb!W478+Mar!W478+Abr!W478+May!W478+Jun!W478+Jul!W478+Ago!W478+Set!W478+Oct!W478+Nov!W478+Dic!W478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484</v>
      </c>
      <c r="E479" s="45" t="s">
        <v>276</v>
      </c>
      <c r="F479" s="45" t="s">
        <v>267</v>
      </c>
      <c r="G479" s="46" t="s">
        <v>486</v>
      </c>
      <c r="H479" s="46">
        <v>19433</v>
      </c>
      <c r="I479" s="45" t="s">
        <v>598</v>
      </c>
      <c r="J479" s="24">
        <v>0</v>
      </c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v>0</v>
      </c>
      <c r="W479" s="23">
        <f>+Ene!N479+Feb!N479+Mar!N479+Abr!N479+May!N479+Jun!N479+Jul!N479+Ago!N479+Set!N479+Oct!N479+Nov!N479+Dic!N479</f>
        <v>0</v>
      </c>
      <c r="X479" s="42">
        <f t="shared" si="105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6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7"/>
        <v>0</v>
      </c>
      <c r="AE479" s="24">
        <v>0</v>
      </c>
      <c r="AF479" s="24">
        <f>+Ene!Q479+Feb!Q479+Mar!Q479+Abr!Q479+May!Q479+Jun!Q479+Jul!Q479+Ago!Q479+Set!Q479+Oct!Q479+Nov!Q479+Dic!Q479</f>
        <v>0</v>
      </c>
      <c r="AG479" s="33">
        <f t="shared" si="108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9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24">
        <v>0</v>
      </c>
      <c r="AN479" s="24">
        <f>+Ene!U479+Feb!U479+Mar!U479+Abr!U479+May!U479+Jun!U479+Jul!U479+Ago!U479+Set!U479+Oct!U479+Nov!U479+Dic!U479</f>
        <v>0</v>
      </c>
      <c r="AO479" s="33">
        <f t="shared" si="110"/>
        <v>0</v>
      </c>
      <c r="AP479" s="24">
        <f t="shared" si="111"/>
        <v>0</v>
      </c>
      <c r="AQ479" s="24">
        <f>+Ene!V479+Feb!V479+Mar!V479+Abr!V479+May!V479+Jun!V479+Jul!V479+Ago!V479+Set!V479+Oct!V479+Nov!V479+Dic!V479</f>
        <v>0</v>
      </c>
      <c r="AR479" s="33">
        <f t="shared" si="112"/>
        <v>0</v>
      </c>
      <c r="AS479" s="24">
        <f t="shared" si="113"/>
        <v>0</v>
      </c>
      <c r="AT479" s="24">
        <f>+Ene!W479+Feb!W479+Mar!W479+Abr!W479+May!W479+Jun!W479+Jul!W479+Ago!W479+Set!W479+Oct!W479+Nov!W479+Dic!W479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484</v>
      </c>
      <c r="E480" s="45" t="s">
        <v>276</v>
      </c>
      <c r="F480" s="45" t="s">
        <v>267</v>
      </c>
      <c r="G480" s="46" t="s">
        <v>486</v>
      </c>
      <c r="H480" s="46">
        <v>19494</v>
      </c>
      <c r="I480" s="45" t="s">
        <v>599</v>
      </c>
      <c r="J480" s="24">
        <v>0</v>
      </c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v>0</v>
      </c>
      <c r="W480" s="23">
        <f>+Ene!N480+Feb!N480+Mar!N480+Abr!N480+May!N480+Jun!N480+Jul!N480+Ago!N480+Set!N480+Oct!N480+Nov!N480+Dic!N480</f>
        <v>0</v>
      </c>
      <c r="X480" s="42">
        <f t="shared" si="105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6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7"/>
        <v>0</v>
      </c>
      <c r="AE480" s="24">
        <v>0</v>
      </c>
      <c r="AF480" s="24">
        <f>+Ene!Q480+Feb!Q480+Mar!Q480+Abr!Q480+May!Q480+Jun!Q480+Jul!Q480+Ago!Q480+Set!Q480+Oct!Q480+Nov!Q480+Dic!Q480</f>
        <v>0</v>
      </c>
      <c r="AG480" s="33">
        <f t="shared" si="108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9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24">
        <v>0</v>
      </c>
      <c r="AN480" s="24">
        <f>+Ene!U480+Feb!U480+Mar!U480+Abr!U480+May!U480+Jun!U480+Jul!U480+Ago!U480+Set!U480+Oct!U480+Nov!U480+Dic!U480</f>
        <v>0</v>
      </c>
      <c r="AO480" s="33">
        <f t="shared" si="110"/>
        <v>0</v>
      </c>
      <c r="AP480" s="24">
        <f t="shared" si="111"/>
        <v>0</v>
      </c>
      <c r="AQ480" s="24">
        <f>+Ene!V480+Feb!V480+Mar!V480+Abr!V480+May!V480+Jun!V480+Jul!V480+Ago!V480+Set!V480+Oct!V480+Nov!V480+Dic!V480</f>
        <v>0</v>
      </c>
      <c r="AR480" s="33">
        <f t="shared" si="112"/>
        <v>0</v>
      </c>
      <c r="AS480" s="24">
        <f t="shared" si="113"/>
        <v>0</v>
      </c>
      <c r="AT480" s="24">
        <f>+Ene!W480+Feb!W480+Mar!W480+Abr!W480+May!W480+Jun!W480+Jul!W480+Ago!W480+Set!W480+Oct!W480+Nov!W480+Dic!W480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484</v>
      </c>
      <c r="E481" s="45" t="s">
        <v>276</v>
      </c>
      <c r="F481" s="45" t="s">
        <v>267</v>
      </c>
      <c r="G481" s="46" t="s">
        <v>486</v>
      </c>
      <c r="H481" s="46">
        <v>19513</v>
      </c>
      <c r="I481" s="45" t="s">
        <v>600</v>
      </c>
      <c r="J481" s="24">
        <v>0</v>
      </c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v>0</v>
      </c>
      <c r="W481" s="23">
        <f>+Ene!N481+Feb!N481+Mar!N481+Abr!N481+May!N481+Jun!N481+Jul!N481+Ago!N481+Set!N481+Oct!N481+Nov!N481+Dic!N481</f>
        <v>0</v>
      </c>
      <c r="X481" s="42">
        <f t="shared" si="105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6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7"/>
        <v>0</v>
      </c>
      <c r="AE481" s="24">
        <v>0</v>
      </c>
      <c r="AF481" s="24">
        <f>+Ene!Q481+Feb!Q481+Mar!Q481+Abr!Q481+May!Q481+Jun!Q481+Jul!Q481+Ago!Q481+Set!Q481+Oct!Q481+Nov!Q481+Dic!Q481</f>
        <v>0</v>
      </c>
      <c r="AG481" s="33">
        <f t="shared" si="108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9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24">
        <v>0</v>
      </c>
      <c r="AN481" s="24">
        <f>+Ene!U481+Feb!U481+Mar!U481+Abr!U481+May!U481+Jun!U481+Jul!U481+Ago!U481+Set!U481+Oct!U481+Nov!U481+Dic!U481</f>
        <v>0</v>
      </c>
      <c r="AO481" s="33">
        <f t="shared" si="110"/>
        <v>0</v>
      </c>
      <c r="AP481" s="24">
        <f t="shared" si="111"/>
        <v>0</v>
      </c>
      <c r="AQ481" s="24">
        <f>+Ene!V481+Feb!V481+Mar!V481+Abr!V481+May!V481+Jun!V481+Jul!V481+Ago!V481+Set!V481+Oct!V481+Nov!V481+Dic!V481</f>
        <v>0</v>
      </c>
      <c r="AR481" s="33">
        <f t="shared" si="112"/>
        <v>0</v>
      </c>
      <c r="AS481" s="24">
        <f t="shared" si="113"/>
        <v>0</v>
      </c>
      <c r="AT481" s="24">
        <f>+Ene!W481+Feb!W481+Mar!W481+Abr!W481+May!W481+Jun!W481+Jul!W481+Ago!W481+Set!W481+Oct!W481+Nov!W481+Dic!W481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484</v>
      </c>
      <c r="E482" s="45" t="s">
        <v>276</v>
      </c>
      <c r="F482" s="45" t="s">
        <v>267</v>
      </c>
      <c r="G482" s="46" t="s">
        <v>486</v>
      </c>
      <c r="H482" s="46">
        <v>19654</v>
      </c>
      <c r="I482" s="45" t="s">
        <v>601</v>
      </c>
      <c r="J482" s="24">
        <v>0</v>
      </c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v>0</v>
      </c>
      <c r="W482" s="23">
        <f>+Ene!N482+Feb!N482+Mar!N482+Abr!N482+May!N482+Jun!N482+Jul!N482+Ago!N482+Set!N482+Oct!N482+Nov!N482+Dic!N482</f>
        <v>0</v>
      </c>
      <c r="X482" s="42">
        <f t="shared" si="105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6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7"/>
        <v>0</v>
      </c>
      <c r="AE482" s="24">
        <v>0</v>
      </c>
      <c r="AF482" s="24">
        <f>+Ene!Q482+Feb!Q482+Mar!Q482+Abr!Q482+May!Q482+Jun!Q482+Jul!Q482+Ago!Q482+Set!Q482+Oct!Q482+Nov!Q482+Dic!Q482</f>
        <v>0</v>
      </c>
      <c r="AG482" s="33">
        <f t="shared" si="108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9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24">
        <v>0</v>
      </c>
      <c r="AN482" s="24">
        <f>+Ene!U482+Feb!U482+Mar!U482+Abr!U482+May!U482+Jun!U482+Jul!U482+Ago!U482+Set!U482+Oct!U482+Nov!U482+Dic!U482</f>
        <v>0</v>
      </c>
      <c r="AO482" s="33">
        <f t="shared" si="110"/>
        <v>0</v>
      </c>
      <c r="AP482" s="24">
        <f t="shared" si="111"/>
        <v>0</v>
      </c>
      <c r="AQ482" s="24">
        <f>+Ene!V482+Feb!V482+Mar!V482+Abr!V482+May!V482+Jun!V482+Jul!V482+Ago!V482+Set!V482+Oct!V482+Nov!V482+Dic!V482</f>
        <v>0</v>
      </c>
      <c r="AR482" s="33">
        <f t="shared" si="112"/>
        <v>0</v>
      </c>
      <c r="AS482" s="24">
        <f t="shared" si="113"/>
        <v>0</v>
      </c>
      <c r="AT482" s="24">
        <f>+Ene!W482+Feb!W482+Mar!W482+Abr!W482+May!W482+Jun!W482+Jul!W482+Ago!W482+Set!W482+Oct!W482+Nov!W482+Dic!W482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484</v>
      </c>
      <c r="E483" s="45" t="s">
        <v>276</v>
      </c>
      <c r="F483" s="45" t="s">
        <v>267</v>
      </c>
      <c r="G483" s="46" t="s">
        <v>486</v>
      </c>
      <c r="H483" s="46">
        <v>19655</v>
      </c>
      <c r="I483" s="45" t="s">
        <v>602</v>
      </c>
      <c r="J483" s="24">
        <v>0</v>
      </c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v>0</v>
      </c>
      <c r="W483" s="23">
        <f>+Ene!N483+Feb!N483+Mar!N483+Abr!N483+May!N483+Jun!N483+Jul!N483+Ago!N483+Set!N483+Oct!N483+Nov!N483+Dic!N483</f>
        <v>0</v>
      </c>
      <c r="X483" s="42">
        <f t="shared" si="105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6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7"/>
        <v>0</v>
      </c>
      <c r="AE483" s="24">
        <v>0</v>
      </c>
      <c r="AF483" s="24">
        <f>+Ene!Q483+Feb!Q483+Mar!Q483+Abr!Q483+May!Q483+Jun!Q483+Jul!Q483+Ago!Q483+Set!Q483+Oct!Q483+Nov!Q483+Dic!Q483</f>
        <v>0</v>
      </c>
      <c r="AG483" s="33">
        <f t="shared" si="108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9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24">
        <v>0</v>
      </c>
      <c r="AN483" s="24">
        <f>+Ene!U483+Feb!U483+Mar!U483+Abr!U483+May!U483+Jun!U483+Jul!U483+Ago!U483+Set!U483+Oct!U483+Nov!U483+Dic!U483</f>
        <v>0</v>
      </c>
      <c r="AO483" s="33">
        <f t="shared" si="110"/>
        <v>0</v>
      </c>
      <c r="AP483" s="24">
        <f t="shared" si="111"/>
        <v>0</v>
      </c>
      <c r="AQ483" s="24">
        <f>+Ene!V483+Feb!V483+Mar!V483+Abr!V483+May!V483+Jun!V483+Jul!V483+Ago!V483+Set!V483+Oct!V483+Nov!V483+Dic!V483</f>
        <v>0</v>
      </c>
      <c r="AR483" s="33">
        <f t="shared" si="112"/>
        <v>0</v>
      </c>
      <c r="AS483" s="24">
        <f t="shared" si="113"/>
        <v>0</v>
      </c>
      <c r="AT483" s="24">
        <f>+Ene!W483+Feb!W483+Mar!W483+Abr!W483+May!W483+Jun!W483+Jul!W483+Ago!W483+Set!W483+Oct!W483+Nov!W483+Dic!W483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484</v>
      </c>
      <c r="E484" s="45" t="s">
        <v>276</v>
      </c>
      <c r="F484" s="45" t="s">
        <v>267</v>
      </c>
      <c r="G484" s="46" t="s">
        <v>486</v>
      </c>
      <c r="H484" s="46">
        <v>19692</v>
      </c>
      <c r="I484" s="45" t="s">
        <v>603</v>
      </c>
      <c r="J484" s="24">
        <v>0</v>
      </c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v>0</v>
      </c>
      <c r="W484" s="23">
        <f>+Ene!N484+Feb!N484+Mar!N484+Abr!N484+May!N484+Jun!N484+Jul!N484+Ago!N484+Set!N484+Oct!N484+Nov!N484+Dic!N484</f>
        <v>0</v>
      </c>
      <c r="X484" s="42">
        <f t="shared" si="105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6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7"/>
        <v>0</v>
      </c>
      <c r="AE484" s="24">
        <v>0</v>
      </c>
      <c r="AF484" s="24">
        <f>+Ene!Q484+Feb!Q484+Mar!Q484+Abr!Q484+May!Q484+Jun!Q484+Jul!Q484+Ago!Q484+Set!Q484+Oct!Q484+Nov!Q484+Dic!Q484</f>
        <v>0</v>
      </c>
      <c r="AG484" s="33">
        <f t="shared" si="108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9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24">
        <v>0</v>
      </c>
      <c r="AN484" s="24">
        <f>+Ene!U484+Feb!U484+Mar!U484+Abr!U484+May!U484+Jun!U484+Jul!U484+Ago!U484+Set!U484+Oct!U484+Nov!U484+Dic!U484</f>
        <v>0</v>
      </c>
      <c r="AO484" s="33">
        <f t="shared" si="110"/>
        <v>0</v>
      </c>
      <c r="AP484" s="24">
        <f t="shared" si="111"/>
        <v>0</v>
      </c>
      <c r="AQ484" s="24">
        <f>+Ene!V484+Feb!V484+Mar!V484+Abr!V484+May!V484+Jun!V484+Jul!V484+Ago!V484+Set!V484+Oct!V484+Nov!V484+Dic!V484</f>
        <v>0</v>
      </c>
      <c r="AR484" s="33">
        <f t="shared" si="112"/>
        <v>0</v>
      </c>
      <c r="AS484" s="24">
        <f t="shared" si="113"/>
        <v>0</v>
      </c>
      <c r="AT484" s="24">
        <f>+Ene!W484+Feb!W484+Mar!W484+Abr!W484+May!W484+Jun!W484+Jul!W484+Ago!W484+Set!W484+Oct!W484+Nov!W484+Dic!W484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484</v>
      </c>
      <c r="E485" s="45" t="s">
        <v>276</v>
      </c>
      <c r="F485" s="45" t="s">
        <v>267</v>
      </c>
      <c r="G485" s="46" t="s">
        <v>486</v>
      </c>
      <c r="H485" s="46">
        <v>19809</v>
      </c>
      <c r="I485" s="45" t="s">
        <v>604</v>
      </c>
      <c r="J485" s="24">
        <v>0</v>
      </c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v>0</v>
      </c>
      <c r="W485" s="23">
        <f>+Ene!N485+Feb!N485+Mar!N485+Abr!N485+May!N485+Jun!N485+Jul!N485+Ago!N485+Set!N485+Oct!N485+Nov!N485+Dic!N485</f>
        <v>0</v>
      </c>
      <c r="X485" s="42">
        <f t="shared" si="105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6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7"/>
        <v>0</v>
      </c>
      <c r="AE485" s="24">
        <v>0</v>
      </c>
      <c r="AF485" s="24">
        <f>+Ene!Q485+Feb!Q485+Mar!Q485+Abr!Q485+May!Q485+Jun!Q485+Jul!Q485+Ago!Q485+Set!Q485+Oct!Q485+Nov!Q485+Dic!Q485</f>
        <v>0</v>
      </c>
      <c r="AG485" s="33">
        <f t="shared" si="108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9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24">
        <v>0</v>
      </c>
      <c r="AN485" s="24">
        <f>+Ene!U485+Feb!U485+Mar!U485+Abr!U485+May!U485+Jun!U485+Jul!U485+Ago!U485+Set!U485+Oct!U485+Nov!U485+Dic!U485</f>
        <v>0</v>
      </c>
      <c r="AO485" s="33">
        <f t="shared" si="110"/>
        <v>0</v>
      </c>
      <c r="AP485" s="24">
        <f t="shared" si="111"/>
        <v>0</v>
      </c>
      <c r="AQ485" s="24">
        <f>+Ene!V485+Feb!V485+Mar!V485+Abr!V485+May!V485+Jun!V485+Jul!V485+Ago!V485+Set!V485+Oct!V485+Nov!V485+Dic!V485</f>
        <v>0</v>
      </c>
      <c r="AR485" s="33">
        <f t="shared" si="112"/>
        <v>0</v>
      </c>
      <c r="AS485" s="24">
        <f t="shared" si="113"/>
        <v>0</v>
      </c>
      <c r="AT485" s="24">
        <f>+Ene!W485+Feb!W485+Mar!W485+Abr!W485+May!W485+Jun!W485+Jul!W485+Ago!W485+Set!W485+Oct!W485+Nov!W485+Dic!W485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484</v>
      </c>
      <c r="E486" s="45" t="s">
        <v>276</v>
      </c>
      <c r="F486" s="45" t="s">
        <v>267</v>
      </c>
      <c r="G486" s="46" t="s">
        <v>486</v>
      </c>
      <c r="H486" s="46">
        <v>19810</v>
      </c>
      <c r="I486" s="45" t="s">
        <v>604</v>
      </c>
      <c r="J486" s="24">
        <v>0</v>
      </c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v>0</v>
      </c>
      <c r="W486" s="23">
        <f>+Ene!N486+Feb!N486+Mar!N486+Abr!N486+May!N486+Jun!N486+Jul!N486+Ago!N486+Set!N486+Oct!N486+Nov!N486+Dic!N486</f>
        <v>0</v>
      </c>
      <c r="X486" s="42">
        <f t="shared" si="105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6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7"/>
        <v>0</v>
      </c>
      <c r="AE486" s="24">
        <v>0</v>
      </c>
      <c r="AF486" s="24">
        <f>+Ene!Q486+Feb!Q486+Mar!Q486+Abr!Q486+May!Q486+Jun!Q486+Jul!Q486+Ago!Q486+Set!Q486+Oct!Q486+Nov!Q486+Dic!Q486</f>
        <v>0</v>
      </c>
      <c r="AG486" s="33">
        <f t="shared" si="108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9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24">
        <v>0</v>
      </c>
      <c r="AN486" s="24">
        <f>+Ene!U486+Feb!U486+Mar!U486+Abr!U486+May!U486+Jun!U486+Jul!U486+Ago!U486+Set!U486+Oct!U486+Nov!U486+Dic!U486</f>
        <v>0</v>
      </c>
      <c r="AO486" s="33">
        <f t="shared" si="110"/>
        <v>0</v>
      </c>
      <c r="AP486" s="24">
        <f t="shared" si="111"/>
        <v>0</v>
      </c>
      <c r="AQ486" s="24">
        <f>+Ene!V486+Feb!V486+Mar!V486+Abr!V486+May!V486+Jun!V486+Jul!V486+Ago!V486+Set!V486+Oct!V486+Nov!V486+Dic!V486</f>
        <v>0</v>
      </c>
      <c r="AR486" s="33">
        <f t="shared" si="112"/>
        <v>0</v>
      </c>
      <c r="AS486" s="24">
        <f t="shared" si="113"/>
        <v>0</v>
      </c>
      <c r="AT486" s="24">
        <f>+Ene!W486+Feb!W486+Mar!W486+Abr!W486+May!W486+Jun!W486+Jul!W486+Ago!W486+Set!W486+Oct!W486+Nov!W486+Dic!W486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484</v>
      </c>
      <c r="E487" s="45" t="s">
        <v>276</v>
      </c>
      <c r="F487" s="45" t="s">
        <v>267</v>
      </c>
      <c r="G487" s="46" t="s">
        <v>486</v>
      </c>
      <c r="H487" s="46">
        <v>19874</v>
      </c>
      <c r="I487" s="45" t="s">
        <v>605</v>
      </c>
      <c r="J487" s="24">
        <v>0</v>
      </c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v>0</v>
      </c>
      <c r="W487" s="23">
        <f>+Ene!N487+Feb!N487+Mar!N487+Abr!N487+May!N487+Jun!N487+Jul!N487+Ago!N487+Set!N487+Oct!N487+Nov!N487+Dic!N487</f>
        <v>0</v>
      </c>
      <c r="X487" s="42">
        <f t="shared" si="105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6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7"/>
        <v>0</v>
      </c>
      <c r="AE487" s="24">
        <v>0</v>
      </c>
      <c r="AF487" s="24">
        <f>+Ene!Q487+Feb!Q487+Mar!Q487+Abr!Q487+May!Q487+Jun!Q487+Jul!Q487+Ago!Q487+Set!Q487+Oct!Q487+Nov!Q487+Dic!Q487</f>
        <v>0</v>
      </c>
      <c r="AG487" s="33">
        <f t="shared" si="108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9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24">
        <v>0</v>
      </c>
      <c r="AN487" s="24">
        <f>+Ene!U487+Feb!U487+Mar!U487+Abr!U487+May!U487+Jun!U487+Jul!U487+Ago!U487+Set!U487+Oct!U487+Nov!U487+Dic!U487</f>
        <v>0</v>
      </c>
      <c r="AO487" s="33">
        <f t="shared" si="110"/>
        <v>0</v>
      </c>
      <c r="AP487" s="24">
        <f t="shared" si="111"/>
        <v>0</v>
      </c>
      <c r="AQ487" s="24">
        <f>+Ene!V487+Feb!V487+Mar!V487+Abr!V487+May!V487+Jun!V487+Jul!V487+Ago!V487+Set!V487+Oct!V487+Nov!V487+Dic!V487</f>
        <v>0</v>
      </c>
      <c r="AR487" s="33">
        <f t="shared" si="112"/>
        <v>0</v>
      </c>
      <c r="AS487" s="24">
        <f t="shared" si="113"/>
        <v>0</v>
      </c>
      <c r="AT487" s="24">
        <f>+Ene!W487+Feb!W487+Mar!W487+Abr!W487+May!W487+Jun!W487+Jul!W487+Ago!W487+Set!W487+Oct!W487+Nov!W487+Dic!W487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484</v>
      </c>
      <c r="E488" s="45" t="s">
        <v>276</v>
      </c>
      <c r="F488" s="45" t="s">
        <v>267</v>
      </c>
      <c r="G488" s="46" t="s">
        <v>486</v>
      </c>
      <c r="H488" s="46">
        <v>20114</v>
      </c>
      <c r="I488" s="45" t="s">
        <v>606</v>
      </c>
      <c r="J488" s="24">
        <v>0</v>
      </c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v>0</v>
      </c>
      <c r="W488" s="23">
        <f>+Ene!N488+Feb!N488+Mar!N488+Abr!N488+May!N488+Jun!N488+Jul!N488+Ago!N488+Set!N488+Oct!N488+Nov!N488+Dic!N488</f>
        <v>0</v>
      </c>
      <c r="X488" s="42">
        <f t="shared" si="105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6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7"/>
        <v>0</v>
      </c>
      <c r="AE488" s="24">
        <v>0</v>
      </c>
      <c r="AF488" s="24">
        <f>+Ene!Q488+Feb!Q488+Mar!Q488+Abr!Q488+May!Q488+Jun!Q488+Jul!Q488+Ago!Q488+Set!Q488+Oct!Q488+Nov!Q488+Dic!Q488</f>
        <v>0</v>
      </c>
      <c r="AG488" s="33">
        <f t="shared" si="108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9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24">
        <v>0</v>
      </c>
      <c r="AN488" s="24">
        <f>+Ene!U488+Feb!U488+Mar!U488+Abr!U488+May!U488+Jun!U488+Jul!U488+Ago!U488+Set!U488+Oct!U488+Nov!U488+Dic!U488</f>
        <v>0</v>
      </c>
      <c r="AO488" s="33">
        <f t="shared" si="110"/>
        <v>0</v>
      </c>
      <c r="AP488" s="24">
        <f t="shared" si="111"/>
        <v>0</v>
      </c>
      <c r="AQ488" s="24">
        <f>+Ene!V488+Feb!V488+Mar!V488+Abr!V488+May!V488+Jun!V488+Jul!V488+Ago!V488+Set!V488+Oct!V488+Nov!V488+Dic!V488</f>
        <v>0</v>
      </c>
      <c r="AR488" s="33">
        <f t="shared" si="112"/>
        <v>0</v>
      </c>
      <c r="AS488" s="24">
        <f t="shared" si="113"/>
        <v>0</v>
      </c>
      <c r="AT488" s="24">
        <f>+Ene!W488+Feb!W488+Mar!W488+Abr!W488+May!W488+Jun!W488+Jul!W488+Ago!W488+Set!W488+Oct!W488+Nov!W488+Dic!W488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484</v>
      </c>
      <c r="E489" s="45" t="s">
        <v>103</v>
      </c>
      <c r="F489" s="45" t="s">
        <v>484</v>
      </c>
      <c r="G489" s="46" t="s">
        <v>310</v>
      </c>
      <c r="H489" s="46">
        <v>20274</v>
      </c>
      <c r="I489" s="45" t="s">
        <v>607</v>
      </c>
      <c r="J489" s="24">
        <v>0</v>
      </c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v>0</v>
      </c>
      <c r="W489" s="23">
        <f>+Ene!N489+Feb!N489+Mar!N489+Abr!N489+May!N489+Jun!N489+Jul!N489+Ago!N489+Set!N489+Oct!N489+Nov!N489+Dic!N489</f>
        <v>0</v>
      </c>
      <c r="X489" s="42">
        <f t="shared" si="105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6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7"/>
        <v>0</v>
      </c>
      <c r="AE489" s="24">
        <v>0</v>
      </c>
      <c r="AF489" s="24">
        <f>+Ene!Q489+Feb!Q489+Mar!Q489+Abr!Q489+May!Q489+Jun!Q489+Jul!Q489+Ago!Q489+Set!Q489+Oct!Q489+Nov!Q489+Dic!Q489</f>
        <v>0</v>
      </c>
      <c r="AG489" s="33">
        <f t="shared" si="108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9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24">
        <v>0</v>
      </c>
      <c r="AN489" s="24">
        <f>+Ene!U489+Feb!U489+Mar!U489+Abr!U489+May!U489+Jun!U489+Jul!U489+Ago!U489+Set!U489+Oct!U489+Nov!U489+Dic!U489</f>
        <v>0</v>
      </c>
      <c r="AO489" s="33">
        <f t="shared" si="110"/>
        <v>0</v>
      </c>
      <c r="AP489" s="24">
        <f t="shared" si="111"/>
        <v>0</v>
      </c>
      <c r="AQ489" s="24">
        <f>+Ene!V489+Feb!V489+Mar!V489+Abr!V489+May!V489+Jun!V489+Jul!V489+Ago!V489+Set!V489+Oct!V489+Nov!V489+Dic!V489</f>
        <v>0</v>
      </c>
      <c r="AR489" s="33">
        <f t="shared" si="112"/>
        <v>0</v>
      </c>
      <c r="AS489" s="24">
        <f t="shared" si="113"/>
        <v>0</v>
      </c>
      <c r="AT489" s="24">
        <f>+Ene!W489+Feb!W489+Mar!W489+Abr!W489+May!W489+Jun!W489+Jul!W489+Ago!W489+Set!W489+Oct!W489+Nov!W489+Dic!W489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484</v>
      </c>
      <c r="E490" s="45" t="s">
        <v>276</v>
      </c>
      <c r="F490" s="45" t="s">
        <v>267</v>
      </c>
      <c r="G490" s="46" t="s">
        <v>486</v>
      </c>
      <c r="H490" s="46">
        <v>20369</v>
      </c>
      <c r="I490" s="45" t="s">
        <v>608</v>
      </c>
      <c r="J490" s="24">
        <v>0</v>
      </c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v>0</v>
      </c>
      <c r="W490" s="23">
        <f>+Ene!N490+Feb!N490+Mar!N490+Abr!N490+May!N490+Jun!N490+Jul!N490+Ago!N490+Set!N490+Oct!N490+Nov!N490+Dic!N490</f>
        <v>0</v>
      </c>
      <c r="X490" s="42">
        <f t="shared" si="105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6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7"/>
        <v>0</v>
      </c>
      <c r="AE490" s="24">
        <v>0</v>
      </c>
      <c r="AF490" s="24">
        <f>+Ene!Q490+Feb!Q490+Mar!Q490+Abr!Q490+May!Q490+Jun!Q490+Jul!Q490+Ago!Q490+Set!Q490+Oct!Q490+Nov!Q490+Dic!Q490</f>
        <v>0</v>
      </c>
      <c r="AG490" s="33">
        <f t="shared" si="108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9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24">
        <v>0</v>
      </c>
      <c r="AN490" s="24">
        <f>+Ene!U490+Feb!U490+Mar!U490+Abr!U490+May!U490+Jun!U490+Jul!U490+Ago!U490+Set!U490+Oct!U490+Nov!U490+Dic!U490</f>
        <v>0</v>
      </c>
      <c r="AO490" s="33">
        <f t="shared" si="110"/>
        <v>0</v>
      </c>
      <c r="AP490" s="24">
        <f t="shared" si="111"/>
        <v>0</v>
      </c>
      <c r="AQ490" s="24">
        <f>+Ene!V490+Feb!V490+Mar!V490+Abr!V490+May!V490+Jun!V490+Jul!V490+Ago!V490+Set!V490+Oct!V490+Nov!V490+Dic!V490</f>
        <v>0</v>
      </c>
      <c r="AR490" s="33">
        <f t="shared" si="112"/>
        <v>0</v>
      </c>
      <c r="AS490" s="24">
        <f t="shared" si="113"/>
        <v>0</v>
      </c>
      <c r="AT490" s="24">
        <f>+Ene!W490+Feb!W490+Mar!W490+Abr!W490+May!W490+Jun!W490+Jul!W490+Ago!W490+Set!W490+Oct!W490+Nov!W490+Dic!W490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484</v>
      </c>
      <c r="E491" s="45" t="s">
        <v>276</v>
      </c>
      <c r="F491" s="45" t="s">
        <v>267</v>
      </c>
      <c r="G491" s="46" t="s">
        <v>486</v>
      </c>
      <c r="H491" s="46">
        <v>20475</v>
      </c>
      <c r="I491" s="45" t="s">
        <v>609</v>
      </c>
      <c r="J491" s="24">
        <v>0</v>
      </c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v>0</v>
      </c>
      <c r="W491" s="23">
        <f>+Ene!N491+Feb!N491+Mar!N491+Abr!N491+May!N491+Jun!N491+Jul!N491+Ago!N491+Set!N491+Oct!N491+Nov!N491+Dic!N491</f>
        <v>0</v>
      </c>
      <c r="X491" s="42">
        <f t="shared" si="105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6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7"/>
        <v>0</v>
      </c>
      <c r="AE491" s="24">
        <v>0</v>
      </c>
      <c r="AF491" s="24">
        <f>+Ene!Q491+Feb!Q491+Mar!Q491+Abr!Q491+May!Q491+Jun!Q491+Jul!Q491+Ago!Q491+Set!Q491+Oct!Q491+Nov!Q491+Dic!Q491</f>
        <v>0</v>
      </c>
      <c r="AG491" s="33">
        <f t="shared" si="108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9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24">
        <v>0</v>
      </c>
      <c r="AN491" s="24">
        <f>+Ene!U491+Feb!U491+Mar!U491+Abr!U491+May!U491+Jun!U491+Jul!U491+Ago!U491+Set!U491+Oct!U491+Nov!U491+Dic!U491</f>
        <v>0</v>
      </c>
      <c r="AO491" s="33">
        <f t="shared" si="110"/>
        <v>0</v>
      </c>
      <c r="AP491" s="24">
        <f t="shared" si="111"/>
        <v>0</v>
      </c>
      <c r="AQ491" s="24">
        <f>+Ene!V491+Feb!V491+Mar!V491+Abr!V491+May!V491+Jun!V491+Jul!V491+Ago!V491+Set!V491+Oct!V491+Nov!V491+Dic!V491</f>
        <v>0</v>
      </c>
      <c r="AR491" s="33">
        <f t="shared" si="112"/>
        <v>0</v>
      </c>
      <c r="AS491" s="24">
        <f t="shared" si="113"/>
        <v>0</v>
      </c>
      <c r="AT491" s="24">
        <f>+Ene!W491+Feb!W491+Mar!W491+Abr!W491+May!W491+Jun!W491+Jul!W491+Ago!W491+Set!W491+Oct!W491+Nov!W491+Dic!W491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484</v>
      </c>
      <c r="E492" s="45" t="s">
        <v>276</v>
      </c>
      <c r="F492" s="45" t="s">
        <v>267</v>
      </c>
      <c r="G492" s="46" t="s">
        <v>242</v>
      </c>
      <c r="H492" s="46">
        <v>20543</v>
      </c>
      <c r="I492" s="45" t="s">
        <v>610</v>
      </c>
      <c r="J492" s="24">
        <v>0</v>
      </c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v>0</v>
      </c>
      <c r="W492" s="23">
        <f>+Ene!N492+Feb!N492+Mar!N492+Abr!N492+May!N492+Jun!N492+Jul!N492+Ago!N492+Set!N492+Oct!N492+Nov!N492+Dic!N492</f>
        <v>0</v>
      </c>
      <c r="X492" s="42">
        <f t="shared" si="105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6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7"/>
        <v>0</v>
      </c>
      <c r="AE492" s="24">
        <v>0</v>
      </c>
      <c r="AF492" s="24">
        <f>+Ene!Q492+Feb!Q492+Mar!Q492+Abr!Q492+May!Q492+Jun!Q492+Jul!Q492+Ago!Q492+Set!Q492+Oct!Q492+Nov!Q492+Dic!Q492</f>
        <v>0</v>
      </c>
      <c r="AG492" s="33">
        <f t="shared" si="108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9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24">
        <v>0</v>
      </c>
      <c r="AN492" s="24">
        <f>+Ene!U492+Feb!U492+Mar!U492+Abr!U492+May!U492+Jun!U492+Jul!U492+Ago!U492+Set!U492+Oct!U492+Nov!U492+Dic!U492</f>
        <v>0</v>
      </c>
      <c r="AO492" s="33">
        <f t="shared" si="110"/>
        <v>0</v>
      </c>
      <c r="AP492" s="24">
        <f t="shared" si="111"/>
        <v>0</v>
      </c>
      <c r="AQ492" s="24">
        <f>+Ene!V492+Feb!V492+Mar!V492+Abr!V492+May!V492+Jun!V492+Jul!V492+Ago!V492+Set!V492+Oct!V492+Nov!V492+Dic!V492</f>
        <v>0</v>
      </c>
      <c r="AR492" s="33">
        <f t="shared" si="112"/>
        <v>0</v>
      </c>
      <c r="AS492" s="24">
        <f t="shared" si="113"/>
        <v>0</v>
      </c>
      <c r="AT492" s="24">
        <f>+Ene!W492+Feb!W492+Mar!W492+Abr!W492+May!W492+Jun!W492+Jul!W492+Ago!W492+Set!W492+Oct!W492+Nov!W492+Dic!W492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484</v>
      </c>
      <c r="E493" s="45" t="s">
        <v>484</v>
      </c>
      <c r="F493" s="45" t="s">
        <v>267</v>
      </c>
      <c r="G493" s="46" t="s">
        <v>486</v>
      </c>
      <c r="H493" s="46">
        <v>20633</v>
      </c>
      <c r="I493" s="45" t="s">
        <v>611</v>
      </c>
      <c r="J493" s="24">
        <v>0</v>
      </c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v>0</v>
      </c>
      <c r="W493" s="23">
        <f>+Ene!N493+Feb!N493+Mar!N493+Abr!N493+May!N493+Jun!N493+Jul!N493+Ago!N493+Set!N493+Oct!N493+Nov!N493+Dic!N493</f>
        <v>0</v>
      </c>
      <c r="X493" s="42">
        <f t="shared" si="105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6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7"/>
        <v>0</v>
      </c>
      <c r="AE493" s="24">
        <v>0</v>
      </c>
      <c r="AF493" s="24">
        <f>+Ene!Q493+Feb!Q493+Mar!Q493+Abr!Q493+May!Q493+Jun!Q493+Jul!Q493+Ago!Q493+Set!Q493+Oct!Q493+Nov!Q493+Dic!Q493</f>
        <v>0</v>
      </c>
      <c r="AG493" s="33">
        <f t="shared" si="108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9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24">
        <v>0</v>
      </c>
      <c r="AN493" s="24">
        <f>+Ene!U493+Feb!U493+Mar!U493+Abr!U493+May!U493+Jun!U493+Jul!U493+Ago!U493+Set!U493+Oct!U493+Nov!U493+Dic!U493</f>
        <v>0</v>
      </c>
      <c r="AO493" s="33">
        <f t="shared" si="110"/>
        <v>0</v>
      </c>
      <c r="AP493" s="24">
        <f t="shared" si="111"/>
        <v>0</v>
      </c>
      <c r="AQ493" s="24">
        <f>+Ene!V493+Feb!V493+Mar!V493+Abr!V493+May!V493+Jun!V493+Jul!V493+Ago!V493+Set!V493+Oct!V493+Nov!V493+Dic!V493</f>
        <v>0</v>
      </c>
      <c r="AR493" s="33">
        <f t="shared" si="112"/>
        <v>0</v>
      </c>
      <c r="AS493" s="24">
        <f t="shared" si="113"/>
        <v>0</v>
      </c>
      <c r="AT493" s="24">
        <f>+Ene!W493+Feb!W493+Mar!W493+Abr!W493+May!W493+Jun!W493+Jul!W493+Ago!W493+Set!W493+Oct!W493+Nov!W493+Dic!W493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484</v>
      </c>
      <c r="E494" s="45" t="s">
        <v>276</v>
      </c>
      <c r="F494" s="45" t="s">
        <v>267</v>
      </c>
      <c r="G494" s="46" t="s">
        <v>486</v>
      </c>
      <c r="H494" s="46">
        <v>20717</v>
      </c>
      <c r="I494" s="45" t="s">
        <v>612</v>
      </c>
      <c r="J494" s="24">
        <v>0</v>
      </c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v>0</v>
      </c>
      <c r="W494" s="23">
        <f>+Ene!N494+Feb!N494+Mar!N494+Abr!N494+May!N494+Jun!N494+Jul!N494+Ago!N494+Set!N494+Oct!N494+Nov!N494+Dic!N494</f>
        <v>0</v>
      </c>
      <c r="X494" s="42">
        <f t="shared" si="105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6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7"/>
        <v>0</v>
      </c>
      <c r="AE494" s="24">
        <v>0</v>
      </c>
      <c r="AF494" s="24">
        <f>+Ene!Q494+Feb!Q494+Mar!Q494+Abr!Q494+May!Q494+Jun!Q494+Jul!Q494+Ago!Q494+Set!Q494+Oct!Q494+Nov!Q494+Dic!Q494</f>
        <v>0</v>
      </c>
      <c r="AG494" s="33">
        <f t="shared" si="108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9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24">
        <v>0</v>
      </c>
      <c r="AN494" s="24">
        <f>+Ene!U494+Feb!U494+Mar!U494+Abr!U494+May!U494+Jun!U494+Jul!U494+Ago!U494+Set!U494+Oct!U494+Nov!U494+Dic!U494</f>
        <v>0</v>
      </c>
      <c r="AO494" s="33">
        <f t="shared" si="110"/>
        <v>0</v>
      </c>
      <c r="AP494" s="24">
        <f t="shared" si="111"/>
        <v>0</v>
      </c>
      <c r="AQ494" s="24">
        <f>+Ene!V494+Feb!V494+Mar!V494+Abr!V494+May!V494+Jun!V494+Jul!V494+Ago!V494+Set!V494+Oct!V494+Nov!V494+Dic!V494</f>
        <v>0</v>
      </c>
      <c r="AR494" s="33">
        <f t="shared" si="112"/>
        <v>0</v>
      </c>
      <c r="AS494" s="24">
        <f t="shared" si="113"/>
        <v>0</v>
      </c>
      <c r="AT494" s="24">
        <f>+Ene!W494+Feb!W494+Mar!W494+Abr!W494+May!W494+Jun!W494+Jul!W494+Ago!W494+Set!W494+Oct!W494+Nov!W494+Dic!W494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484</v>
      </c>
      <c r="E495" s="45" t="s">
        <v>276</v>
      </c>
      <c r="F495" s="45" t="s">
        <v>267</v>
      </c>
      <c r="G495" s="46" t="s">
        <v>486</v>
      </c>
      <c r="H495" s="46">
        <v>20821</v>
      </c>
      <c r="I495" s="45" t="s">
        <v>613</v>
      </c>
      <c r="J495" s="24">
        <v>0</v>
      </c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v>0</v>
      </c>
      <c r="W495" s="23">
        <f>+Ene!N495+Feb!N495+Mar!N495+Abr!N495+May!N495+Jun!N495+Jul!N495+Ago!N495+Set!N495+Oct!N495+Nov!N495+Dic!N495</f>
        <v>0</v>
      </c>
      <c r="X495" s="42">
        <f t="shared" si="105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6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7"/>
        <v>0</v>
      </c>
      <c r="AE495" s="24">
        <v>0</v>
      </c>
      <c r="AF495" s="24">
        <f>+Ene!Q495+Feb!Q495+Mar!Q495+Abr!Q495+May!Q495+Jun!Q495+Jul!Q495+Ago!Q495+Set!Q495+Oct!Q495+Nov!Q495+Dic!Q495</f>
        <v>0</v>
      </c>
      <c r="AG495" s="33">
        <f t="shared" si="108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9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24">
        <v>0</v>
      </c>
      <c r="AN495" s="24">
        <f>+Ene!U495+Feb!U495+Mar!U495+Abr!U495+May!U495+Jun!U495+Jul!U495+Ago!U495+Set!U495+Oct!U495+Nov!U495+Dic!U495</f>
        <v>0</v>
      </c>
      <c r="AO495" s="33">
        <f t="shared" si="110"/>
        <v>0</v>
      </c>
      <c r="AP495" s="24">
        <f t="shared" si="111"/>
        <v>0</v>
      </c>
      <c r="AQ495" s="24">
        <f>+Ene!V495+Feb!V495+Mar!V495+Abr!V495+May!V495+Jun!V495+Jul!V495+Ago!V495+Set!V495+Oct!V495+Nov!V495+Dic!V495</f>
        <v>0</v>
      </c>
      <c r="AR495" s="33">
        <f t="shared" si="112"/>
        <v>0</v>
      </c>
      <c r="AS495" s="24">
        <f t="shared" si="113"/>
        <v>0</v>
      </c>
      <c r="AT495" s="24">
        <f>+Ene!W495+Feb!W495+Mar!W495+Abr!W495+May!W495+Jun!W495+Jul!W495+Ago!W495+Set!W495+Oct!W495+Nov!W495+Dic!W495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484</v>
      </c>
      <c r="E496" s="45" t="s">
        <v>276</v>
      </c>
      <c r="F496" s="45" t="s">
        <v>267</v>
      </c>
      <c r="G496" s="46" t="s">
        <v>486</v>
      </c>
      <c r="H496" s="46">
        <v>20830</v>
      </c>
      <c r="I496" s="45" t="s">
        <v>614</v>
      </c>
      <c r="J496" s="24">
        <v>0</v>
      </c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v>0</v>
      </c>
      <c r="W496" s="23">
        <f>+Ene!N496+Feb!N496+Mar!N496+Abr!N496+May!N496+Jun!N496+Jul!N496+Ago!N496+Set!N496+Oct!N496+Nov!N496+Dic!N496</f>
        <v>0</v>
      </c>
      <c r="X496" s="42">
        <f t="shared" si="105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6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7"/>
        <v>0</v>
      </c>
      <c r="AE496" s="24">
        <v>0</v>
      </c>
      <c r="AF496" s="24">
        <f>+Ene!Q496+Feb!Q496+Mar!Q496+Abr!Q496+May!Q496+Jun!Q496+Jul!Q496+Ago!Q496+Set!Q496+Oct!Q496+Nov!Q496+Dic!Q496</f>
        <v>0</v>
      </c>
      <c r="AG496" s="33">
        <f t="shared" si="108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9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24">
        <v>0</v>
      </c>
      <c r="AN496" s="24">
        <f>+Ene!U496+Feb!U496+Mar!U496+Abr!U496+May!U496+Jun!U496+Jul!U496+Ago!U496+Set!U496+Oct!U496+Nov!U496+Dic!U496</f>
        <v>0</v>
      </c>
      <c r="AO496" s="33">
        <f t="shared" si="110"/>
        <v>0</v>
      </c>
      <c r="AP496" s="24">
        <f t="shared" si="111"/>
        <v>0</v>
      </c>
      <c r="AQ496" s="24">
        <f>+Ene!V496+Feb!V496+Mar!V496+Abr!V496+May!V496+Jun!V496+Jul!V496+Ago!V496+Set!V496+Oct!V496+Nov!V496+Dic!V496</f>
        <v>0</v>
      </c>
      <c r="AR496" s="33">
        <f t="shared" si="112"/>
        <v>0</v>
      </c>
      <c r="AS496" s="24">
        <f t="shared" si="113"/>
        <v>0</v>
      </c>
      <c r="AT496" s="24">
        <f>+Ene!W496+Feb!W496+Mar!W496+Abr!W496+May!W496+Jun!W496+Jul!W496+Ago!W496+Set!W496+Oct!W496+Nov!W496+Dic!W496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484</v>
      </c>
      <c r="E497" s="45" t="s">
        <v>276</v>
      </c>
      <c r="F497" s="45" t="s">
        <v>267</v>
      </c>
      <c r="G497" s="46" t="s">
        <v>486</v>
      </c>
      <c r="H497" s="46">
        <v>20912</v>
      </c>
      <c r="I497" s="45" t="s">
        <v>615</v>
      </c>
      <c r="J497" s="24">
        <v>0</v>
      </c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v>0</v>
      </c>
      <c r="W497" s="23">
        <f>+Ene!N497+Feb!N497+Mar!N497+Abr!N497+May!N497+Jun!N497+Jul!N497+Ago!N497+Set!N497+Oct!N497+Nov!N497+Dic!N497</f>
        <v>0</v>
      </c>
      <c r="X497" s="42">
        <f t="shared" si="105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6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7"/>
        <v>0</v>
      </c>
      <c r="AE497" s="24">
        <v>0</v>
      </c>
      <c r="AF497" s="24">
        <f>+Ene!Q497+Feb!Q497+Mar!Q497+Abr!Q497+May!Q497+Jun!Q497+Jul!Q497+Ago!Q497+Set!Q497+Oct!Q497+Nov!Q497+Dic!Q497</f>
        <v>0</v>
      </c>
      <c r="AG497" s="33">
        <f t="shared" si="108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9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24">
        <v>0</v>
      </c>
      <c r="AN497" s="24">
        <f>+Ene!U497+Feb!U497+Mar!U497+Abr!U497+May!U497+Jun!U497+Jul!U497+Ago!U497+Set!U497+Oct!U497+Nov!U497+Dic!U497</f>
        <v>0</v>
      </c>
      <c r="AO497" s="33">
        <f t="shared" si="110"/>
        <v>0</v>
      </c>
      <c r="AP497" s="24">
        <f t="shared" si="111"/>
        <v>0</v>
      </c>
      <c r="AQ497" s="24">
        <f>+Ene!V497+Feb!V497+Mar!V497+Abr!V497+May!V497+Jun!V497+Jul!V497+Ago!V497+Set!V497+Oct!V497+Nov!V497+Dic!V497</f>
        <v>0</v>
      </c>
      <c r="AR497" s="33">
        <f t="shared" si="112"/>
        <v>0</v>
      </c>
      <c r="AS497" s="24">
        <f t="shared" si="113"/>
        <v>0</v>
      </c>
      <c r="AT497" s="24">
        <f>+Ene!W497+Feb!W497+Mar!W497+Abr!W497+May!W497+Jun!W497+Jul!W497+Ago!W497+Set!W497+Oct!W497+Nov!W497+Dic!W497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484</v>
      </c>
      <c r="E498" s="45" t="s">
        <v>103</v>
      </c>
      <c r="F498" s="45" t="s">
        <v>484</v>
      </c>
      <c r="G498" s="46" t="s">
        <v>289</v>
      </c>
      <c r="H498" s="46">
        <v>21032</v>
      </c>
      <c r="I498" s="45" t="s">
        <v>616</v>
      </c>
      <c r="J498" s="24">
        <v>0</v>
      </c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v>0</v>
      </c>
      <c r="W498" s="23">
        <f>+Ene!N498+Feb!N498+Mar!N498+Abr!N498+May!N498+Jun!N498+Jul!N498+Ago!N498+Set!N498+Oct!N498+Nov!N498+Dic!N498</f>
        <v>0</v>
      </c>
      <c r="X498" s="42">
        <f t="shared" si="105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6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7"/>
        <v>0</v>
      </c>
      <c r="AE498" s="24">
        <v>0</v>
      </c>
      <c r="AF498" s="24">
        <f>+Ene!Q498+Feb!Q498+Mar!Q498+Abr!Q498+May!Q498+Jun!Q498+Jul!Q498+Ago!Q498+Set!Q498+Oct!Q498+Nov!Q498+Dic!Q498</f>
        <v>0</v>
      </c>
      <c r="AG498" s="33">
        <f t="shared" si="108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9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24">
        <v>0</v>
      </c>
      <c r="AN498" s="24">
        <f>+Ene!U498+Feb!U498+Mar!U498+Abr!U498+May!U498+Jun!U498+Jul!U498+Ago!U498+Set!U498+Oct!U498+Nov!U498+Dic!U498</f>
        <v>0</v>
      </c>
      <c r="AO498" s="33">
        <f t="shared" si="110"/>
        <v>0</v>
      </c>
      <c r="AP498" s="24">
        <f t="shared" si="111"/>
        <v>0</v>
      </c>
      <c r="AQ498" s="24">
        <f>+Ene!V498+Feb!V498+Mar!V498+Abr!V498+May!V498+Jun!V498+Jul!V498+Ago!V498+Set!V498+Oct!V498+Nov!V498+Dic!V498</f>
        <v>0</v>
      </c>
      <c r="AR498" s="33">
        <f t="shared" si="112"/>
        <v>0</v>
      </c>
      <c r="AS498" s="24">
        <f t="shared" si="113"/>
        <v>0</v>
      </c>
      <c r="AT498" s="24">
        <f>+Ene!W498+Feb!W498+Mar!W498+Abr!W498+May!W498+Jun!W498+Jul!W498+Ago!W498+Set!W498+Oct!W498+Nov!W498+Dic!W498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484</v>
      </c>
      <c r="E499" s="45" t="s">
        <v>276</v>
      </c>
      <c r="F499" s="45" t="s">
        <v>267</v>
      </c>
      <c r="G499" s="46" t="s">
        <v>282</v>
      </c>
      <c r="H499" s="46">
        <v>21081</v>
      </c>
      <c r="I499" s="45" t="s">
        <v>617</v>
      </c>
      <c r="J499" s="24">
        <v>0</v>
      </c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v>0</v>
      </c>
      <c r="W499" s="23">
        <f>+Ene!N499+Feb!N499+Mar!N499+Abr!N499+May!N499+Jun!N499+Jul!N499+Ago!N499+Set!N499+Oct!N499+Nov!N499+Dic!N499</f>
        <v>0</v>
      </c>
      <c r="X499" s="42">
        <f t="shared" si="105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6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7"/>
        <v>0</v>
      </c>
      <c r="AE499" s="24">
        <v>0</v>
      </c>
      <c r="AF499" s="24">
        <f>+Ene!Q499+Feb!Q499+Mar!Q499+Abr!Q499+May!Q499+Jun!Q499+Jul!Q499+Ago!Q499+Set!Q499+Oct!Q499+Nov!Q499+Dic!Q499</f>
        <v>0</v>
      </c>
      <c r="AG499" s="33">
        <f t="shared" si="108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9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24">
        <v>0</v>
      </c>
      <c r="AN499" s="24">
        <f>+Ene!U499+Feb!U499+Mar!U499+Abr!U499+May!U499+Jun!U499+Jul!U499+Ago!U499+Set!U499+Oct!U499+Nov!U499+Dic!U499</f>
        <v>0</v>
      </c>
      <c r="AO499" s="33">
        <f t="shared" si="110"/>
        <v>0</v>
      </c>
      <c r="AP499" s="24">
        <f t="shared" si="111"/>
        <v>0</v>
      </c>
      <c r="AQ499" s="24">
        <f>+Ene!V499+Feb!V499+Mar!V499+Abr!V499+May!V499+Jun!V499+Jul!V499+Ago!V499+Set!V499+Oct!V499+Nov!V499+Dic!V499</f>
        <v>0</v>
      </c>
      <c r="AR499" s="33">
        <f t="shared" si="112"/>
        <v>0</v>
      </c>
      <c r="AS499" s="24">
        <f t="shared" si="113"/>
        <v>0</v>
      </c>
      <c r="AT499" s="24">
        <f>+Ene!W499+Feb!W499+Mar!W499+Abr!W499+May!W499+Jun!W499+Jul!W499+Ago!W499+Set!W499+Oct!W499+Nov!W499+Dic!W499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484</v>
      </c>
      <c r="E500" s="45" t="s">
        <v>276</v>
      </c>
      <c r="F500" s="45" t="s">
        <v>267</v>
      </c>
      <c r="G500" s="46" t="s">
        <v>486</v>
      </c>
      <c r="H500" s="46">
        <v>21142</v>
      </c>
      <c r="I500" s="45" t="s">
        <v>618</v>
      </c>
      <c r="J500" s="24">
        <v>0</v>
      </c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v>0</v>
      </c>
      <c r="W500" s="23">
        <f>+Ene!N500+Feb!N500+Mar!N500+Abr!N500+May!N500+Jun!N500+Jul!N500+Ago!N500+Set!N500+Oct!N500+Nov!N500+Dic!N500</f>
        <v>0</v>
      </c>
      <c r="X500" s="42">
        <f t="shared" si="105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6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7"/>
        <v>0</v>
      </c>
      <c r="AE500" s="24">
        <v>0</v>
      </c>
      <c r="AF500" s="24">
        <f>+Ene!Q500+Feb!Q500+Mar!Q500+Abr!Q500+May!Q500+Jun!Q500+Jul!Q500+Ago!Q500+Set!Q500+Oct!Q500+Nov!Q500+Dic!Q500</f>
        <v>0</v>
      </c>
      <c r="AG500" s="33">
        <f t="shared" si="108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9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24">
        <v>0</v>
      </c>
      <c r="AN500" s="24">
        <f>+Ene!U500+Feb!U500+Mar!U500+Abr!U500+May!U500+Jun!U500+Jul!U500+Ago!U500+Set!U500+Oct!U500+Nov!U500+Dic!U500</f>
        <v>0</v>
      </c>
      <c r="AO500" s="33">
        <f t="shared" si="110"/>
        <v>0</v>
      </c>
      <c r="AP500" s="24">
        <f t="shared" si="111"/>
        <v>0</v>
      </c>
      <c r="AQ500" s="24">
        <f>+Ene!V500+Feb!V500+Mar!V500+Abr!V500+May!V500+Jun!V500+Jul!V500+Ago!V500+Set!V500+Oct!V500+Nov!V500+Dic!V500</f>
        <v>0</v>
      </c>
      <c r="AR500" s="33">
        <f t="shared" si="112"/>
        <v>0</v>
      </c>
      <c r="AS500" s="24">
        <f t="shared" si="113"/>
        <v>0</v>
      </c>
      <c r="AT500" s="24">
        <f>+Ene!W500+Feb!W500+Mar!W500+Abr!W500+May!W500+Jun!W500+Jul!W500+Ago!W500+Set!W500+Oct!W500+Nov!W500+Dic!W500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281</v>
      </c>
      <c r="E501" s="45" t="s">
        <v>276</v>
      </c>
      <c r="F501" s="45" t="s">
        <v>267</v>
      </c>
      <c r="G501" s="46" t="s">
        <v>486</v>
      </c>
      <c r="H501" s="46">
        <v>21146</v>
      </c>
      <c r="I501" s="45" t="s">
        <v>619</v>
      </c>
      <c r="J501" s="24">
        <v>0</v>
      </c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v>0</v>
      </c>
      <c r="W501" s="23">
        <f>+Ene!N501+Feb!N501+Mar!N501+Abr!N501+May!N501+Jun!N501+Jul!N501+Ago!N501+Set!N501+Oct!N501+Nov!N501+Dic!N501</f>
        <v>0</v>
      </c>
      <c r="X501" s="42">
        <f t="shared" si="105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106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7"/>
        <v>0</v>
      </c>
      <c r="AE501" s="24">
        <v>0</v>
      </c>
      <c r="AF501" s="24">
        <f>+Ene!Q501+Feb!Q501+Mar!Q501+Abr!Q501+May!Q501+Jun!Q501+Jul!Q501+Ago!Q501+Set!Q501+Oct!Q501+Nov!Q501+Dic!Q501</f>
        <v>0</v>
      </c>
      <c r="AG501" s="33">
        <f t="shared" si="108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9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24">
        <v>0</v>
      </c>
      <c r="AN501" s="24">
        <f>+Ene!U501+Feb!U501+Mar!U501+Abr!U501+May!U501+Jun!U501+Jul!U501+Ago!U501+Set!U501+Oct!U501+Nov!U501+Dic!U501</f>
        <v>0</v>
      </c>
      <c r="AO501" s="33">
        <f t="shared" si="110"/>
        <v>0</v>
      </c>
      <c r="AP501" s="24">
        <f t="shared" si="111"/>
        <v>0</v>
      </c>
      <c r="AQ501" s="24">
        <f>+Ene!V501+Feb!V501+Mar!V501+Abr!V501+May!V501+Jun!V501+Jul!V501+Ago!V501+Set!V501+Oct!V501+Nov!V501+Dic!V501</f>
        <v>0</v>
      </c>
      <c r="AR501" s="33">
        <f t="shared" si="112"/>
        <v>0</v>
      </c>
      <c r="AS501" s="24">
        <f t="shared" si="113"/>
        <v>0</v>
      </c>
      <c r="AT501" s="24">
        <f>+Ene!W501+Feb!W501+Mar!W501+Abr!W501+May!W501+Jun!W501+Jul!W501+Ago!W501+Set!W501+Oct!W501+Nov!W501+Dic!W501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484</v>
      </c>
      <c r="E502" s="45" t="s">
        <v>276</v>
      </c>
      <c r="F502" s="45" t="s">
        <v>267</v>
      </c>
      <c r="G502" s="46" t="s">
        <v>486</v>
      </c>
      <c r="H502" s="46">
        <v>21196</v>
      </c>
      <c r="I502" s="45" t="s">
        <v>620</v>
      </c>
      <c r="J502" s="24">
        <v>0</v>
      </c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v>0</v>
      </c>
      <c r="W502" s="23">
        <f>+Ene!N502+Feb!N502+Mar!N502+Abr!N502+May!N502+Jun!N502+Jul!N502+Ago!N502+Set!N502+Oct!N502+Nov!N502+Dic!N502</f>
        <v>0</v>
      </c>
      <c r="X502" s="42">
        <f t="shared" si="105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6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7"/>
        <v>0</v>
      </c>
      <c r="AE502" s="24">
        <v>0</v>
      </c>
      <c r="AF502" s="24">
        <f>+Ene!Q502+Feb!Q502+Mar!Q502+Abr!Q502+May!Q502+Jun!Q502+Jul!Q502+Ago!Q502+Set!Q502+Oct!Q502+Nov!Q502+Dic!Q502</f>
        <v>0</v>
      </c>
      <c r="AG502" s="33">
        <f t="shared" si="108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9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24">
        <v>0</v>
      </c>
      <c r="AN502" s="24">
        <f>+Ene!U502+Feb!U502+Mar!U502+Abr!U502+May!U502+Jun!U502+Jul!U502+Ago!U502+Set!U502+Oct!U502+Nov!U502+Dic!U502</f>
        <v>0</v>
      </c>
      <c r="AO502" s="33">
        <f t="shared" si="110"/>
        <v>0</v>
      </c>
      <c r="AP502" s="24">
        <f t="shared" si="111"/>
        <v>0</v>
      </c>
      <c r="AQ502" s="24">
        <f>+Ene!V502+Feb!V502+Mar!V502+Abr!V502+May!V502+Jun!V502+Jul!V502+Ago!V502+Set!V502+Oct!V502+Nov!V502+Dic!V502</f>
        <v>0</v>
      </c>
      <c r="AR502" s="33">
        <f t="shared" si="112"/>
        <v>0</v>
      </c>
      <c r="AS502" s="24">
        <f t="shared" si="113"/>
        <v>0</v>
      </c>
      <c r="AT502" s="24">
        <f>+Ene!W502+Feb!W502+Mar!W502+Abr!W502+May!W502+Jun!W502+Jul!W502+Ago!W502+Set!W502+Oct!W502+Nov!W502+Dic!W502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484</v>
      </c>
      <c r="E503" s="45" t="s">
        <v>276</v>
      </c>
      <c r="F503" s="45" t="s">
        <v>267</v>
      </c>
      <c r="G503" s="46" t="s">
        <v>289</v>
      </c>
      <c r="H503" s="46">
        <v>21198</v>
      </c>
      <c r="I503" s="45" t="s">
        <v>621</v>
      </c>
      <c r="J503" s="24">
        <v>0</v>
      </c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v>0</v>
      </c>
      <c r="W503" s="23">
        <f>+Ene!N503+Feb!N503+Mar!N503+Abr!N503+May!N503+Jun!N503+Jul!N503+Ago!N503+Set!N503+Oct!N503+Nov!N503+Dic!N503</f>
        <v>0</v>
      </c>
      <c r="X503" s="42">
        <f t="shared" si="105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6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7"/>
        <v>0</v>
      </c>
      <c r="AE503" s="24">
        <v>0</v>
      </c>
      <c r="AF503" s="24">
        <f>+Ene!Q503+Feb!Q503+Mar!Q503+Abr!Q503+May!Q503+Jun!Q503+Jul!Q503+Ago!Q503+Set!Q503+Oct!Q503+Nov!Q503+Dic!Q503</f>
        <v>0</v>
      </c>
      <c r="AG503" s="33">
        <f t="shared" si="108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9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24">
        <v>0</v>
      </c>
      <c r="AN503" s="24">
        <f>+Ene!U503+Feb!U503+Mar!U503+Abr!U503+May!U503+Jun!U503+Jul!U503+Ago!U503+Set!U503+Oct!U503+Nov!U503+Dic!U503</f>
        <v>0</v>
      </c>
      <c r="AO503" s="33">
        <f t="shared" si="110"/>
        <v>0</v>
      </c>
      <c r="AP503" s="24">
        <f t="shared" si="111"/>
        <v>0</v>
      </c>
      <c r="AQ503" s="24">
        <f>+Ene!V503+Feb!V503+Mar!V503+Abr!V503+May!V503+Jun!V503+Jul!V503+Ago!V503+Set!V503+Oct!V503+Nov!V503+Dic!V503</f>
        <v>0</v>
      </c>
      <c r="AR503" s="33">
        <f t="shared" si="112"/>
        <v>0</v>
      </c>
      <c r="AS503" s="24">
        <f t="shared" si="113"/>
        <v>0</v>
      </c>
      <c r="AT503" s="24">
        <f>+Ene!W503+Feb!W503+Mar!W503+Abr!W503+May!W503+Jun!W503+Jul!W503+Ago!W503+Set!W503+Oct!W503+Nov!W503+Dic!W503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484</v>
      </c>
      <c r="E504" s="45" t="s">
        <v>276</v>
      </c>
      <c r="F504" s="45" t="s">
        <v>267</v>
      </c>
      <c r="G504" s="46" t="s">
        <v>486</v>
      </c>
      <c r="H504" s="46">
        <v>21238</v>
      </c>
      <c r="I504" s="45" t="s">
        <v>622</v>
      </c>
      <c r="J504" s="24">
        <v>0</v>
      </c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v>0</v>
      </c>
      <c r="W504" s="23">
        <f>+Ene!N504+Feb!N504+Mar!N504+Abr!N504+May!N504+Jun!N504+Jul!N504+Ago!N504+Set!N504+Oct!N504+Nov!N504+Dic!N504</f>
        <v>0</v>
      </c>
      <c r="X504" s="42">
        <f t="shared" si="105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6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7"/>
        <v>0</v>
      </c>
      <c r="AE504" s="24">
        <v>0</v>
      </c>
      <c r="AF504" s="24">
        <f>+Ene!Q504+Feb!Q504+Mar!Q504+Abr!Q504+May!Q504+Jun!Q504+Jul!Q504+Ago!Q504+Set!Q504+Oct!Q504+Nov!Q504+Dic!Q504</f>
        <v>0</v>
      </c>
      <c r="AG504" s="33">
        <f t="shared" si="108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9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24">
        <v>0</v>
      </c>
      <c r="AN504" s="24">
        <f>+Ene!U504+Feb!U504+Mar!U504+Abr!U504+May!U504+Jun!U504+Jul!U504+Ago!U504+Set!U504+Oct!U504+Nov!U504+Dic!U504</f>
        <v>0</v>
      </c>
      <c r="AO504" s="33">
        <f t="shared" si="110"/>
        <v>0</v>
      </c>
      <c r="AP504" s="24">
        <f t="shared" si="111"/>
        <v>0</v>
      </c>
      <c r="AQ504" s="24">
        <f>+Ene!V504+Feb!V504+Mar!V504+Abr!V504+May!V504+Jun!V504+Jul!V504+Ago!V504+Set!V504+Oct!V504+Nov!V504+Dic!V504</f>
        <v>0</v>
      </c>
      <c r="AR504" s="33">
        <f t="shared" si="112"/>
        <v>0</v>
      </c>
      <c r="AS504" s="24">
        <f t="shared" si="113"/>
        <v>0</v>
      </c>
      <c r="AT504" s="24">
        <f>+Ene!W504+Feb!W504+Mar!W504+Abr!W504+May!W504+Jun!W504+Jul!W504+Ago!W504+Set!W504+Oct!W504+Nov!W504+Dic!W504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484</v>
      </c>
      <c r="E505" s="45" t="s">
        <v>276</v>
      </c>
      <c r="F505" s="45" t="s">
        <v>267</v>
      </c>
      <c r="G505" s="46" t="s">
        <v>486</v>
      </c>
      <c r="H505" s="46">
        <v>21244</v>
      </c>
      <c r="I505" s="45" t="s">
        <v>623</v>
      </c>
      <c r="J505" s="24">
        <v>0</v>
      </c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v>0</v>
      </c>
      <c r="W505" s="23">
        <f>+Ene!N505+Feb!N505+Mar!N505+Abr!N505+May!N505+Jun!N505+Jul!N505+Ago!N505+Set!N505+Oct!N505+Nov!N505+Dic!N505</f>
        <v>0</v>
      </c>
      <c r="X505" s="42">
        <f t="shared" si="105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6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7"/>
        <v>0</v>
      </c>
      <c r="AE505" s="24">
        <v>0</v>
      </c>
      <c r="AF505" s="24">
        <f>+Ene!Q505+Feb!Q505+Mar!Q505+Abr!Q505+May!Q505+Jun!Q505+Jul!Q505+Ago!Q505+Set!Q505+Oct!Q505+Nov!Q505+Dic!Q505</f>
        <v>0</v>
      </c>
      <c r="AG505" s="33">
        <f t="shared" si="108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9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24">
        <v>0</v>
      </c>
      <c r="AN505" s="24">
        <f>+Ene!U505+Feb!U505+Mar!U505+Abr!U505+May!U505+Jun!U505+Jul!U505+Ago!U505+Set!U505+Oct!U505+Nov!U505+Dic!U505</f>
        <v>0</v>
      </c>
      <c r="AO505" s="33">
        <f t="shared" si="110"/>
        <v>0</v>
      </c>
      <c r="AP505" s="24">
        <f t="shared" si="111"/>
        <v>0</v>
      </c>
      <c r="AQ505" s="24">
        <f>+Ene!V505+Feb!V505+Mar!V505+Abr!V505+May!V505+Jun!V505+Jul!V505+Ago!V505+Set!V505+Oct!V505+Nov!V505+Dic!V505</f>
        <v>0</v>
      </c>
      <c r="AR505" s="33">
        <f t="shared" si="112"/>
        <v>0</v>
      </c>
      <c r="AS505" s="24">
        <f t="shared" si="113"/>
        <v>0</v>
      </c>
      <c r="AT505" s="24">
        <f>+Ene!W505+Feb!W505+Mar!W505+Abr!W505+May!W505+Jun!W505+Jul!W505+Ago!W505+Set!W505+Oct!W505+Nov!W505+Dic!W505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281</v>
      </c>
      <c r="E506" s="45" t="s">
        <v>258</v>
      </c>
      <c r="F506" s="45" t="s">
        <v>226</v>
      </c>
      <c r="G506" s="46" t="s">
        <v>284</v>
      </c>
      <c r="H506" s="46">
        <v>21334</v>
      </c>
      <c r="I506" s="45" t="s">
        <v>54</v>
      </c>
      <c r="J506" s="24">
        <v>20</v>
      </c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31</v>
      </c>
      <c r="N506" s="24">
        <f>+Ene!K506+Feb!K506+Mar!K506+Abr!K506+May!K506+Jun!K506+Jul!K506+Ago!K506+Set!K506+Oct!K506+Nov!K506+Dic!K506</f>
        <v>0</v>
      </c>
      <c r="O506" s="33">
        <f t="shared" si="102"/>
        <v>0</v>
      </c>
      <c r="P506" s="37">
        <v>30</v>
      </c>
      <c r="Q506" s="24">
        <f>+Ene!L506+Feb!L506+Mar!L506+Abr!L506+May!L506+Jun!L506+Jul!L506+Ago!L506+Set!L506+Oct!L506+Nov!L506+Dic!L506</f>
        <v>0</v>
      </c>
      <c r="R506" s="33">
        <f t="shared" si="103"/>
        <v>0</v>
      </c>
      <c r="S506" s="44">
        <v>50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v>19</v>
      </c>
      <c r="W506" s="23">
        <f>+Ene!N506+Feb!N506+Mar!N506+Abr!N506+May!N506+Jun!N506+Jul!N506+Ago!N506+Set!N506+Oct!N506+Nov!N506+Dic!N506</f>
        <v>0</v>
      </c>
      <c r="X506" s="42">
        <f t="shared" si="105"/>
        <v>0</v>
      </c>
      <c r="Y506" s="37">
        <v>81</v>
      </c>
      <c r="Z506" s="24">
        <f>+Ene!O506+Feb!O506+Mar!O506+Abr!O506+May!O506+Jun!O506+Jul!O506+Ago!O506+Set!O506+Oct!O506+Nov!O506+Dic!O506</f>
        <v>0</v>
      </c>
      <c r="AA506" s="33">
        <f t="shared" si="106"/>
        <v>0</v>
      </c>
      <c r="AB506" s="37">
        <v>81</v>
      </c>
      <c r="AC506" s="24">
        <f>+Ene!P506+Feb!P506+Mar!P506+Abr!P506+May!P506+Jun!P506+Jul!P506+Ago!P506+Set!P506+Oct!P506+Nov!P506+Dic!P506</f>
        <v>0</v>
      </c>
      <c r="AD506" s="33">
        <f t="shared" si="107"/>
        <v>0</v>
      </c>
      <c r="AE506" s="24">
        <v>20</v>
      </c>
      <c r="AF506" s="24">
        <f>+Ene!Q506+Feb!Q506+Mar!Q506+Abr!Q506+May!Q506+Jun!Q506+Jul!Q506+Ago!Q506+Set!Q506+Oct!Q506+Nov!Q506+Dic!Q506</f>
        <v>0</v>
      </c>
      <c r="AG506" s="33">
        <f t="shared" si="108"/>
        <v>0</v>
      </c>
      <c r="AH506" s="37">
        <v>151</v>
      </c>
      <c r="AI506" s="24">
        <f>+Ene!R506+Feb!R506+Mar!R506+Abr!R506+May!R506+Jun!R506+Jul!R506+Ago!R506+Set!R506+Oct!R506+Nov!R506+Dic!R506</f>
        <v>0</v>
      </c>
      <c r="AJ506" s="33">
        <f t="shared" si="109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24">
        <v>81</v>
      </c>
      <c r="AN506" s="24">
        <f>+Ene!U506+Feb!U506+Mar!U506+Abr!U506+May!U506+Jun!U506+Jul!U506+Ago!U506+Set!U506+Oct!U506+Nov!U506+Dic!U506</f>
        <v>0</v>
      </c>
      <c r="AO506" s="33">
        <f t="shared" si="110"/>
        <v>0</v>
      </c>
      <c r="AP506" s="24">
        <f t="shared" si="111"/>
        <v>0</v>
      </c>
      <c r="AQ506" s="24">
        <f>+Ene!V506+Feb!V506+Mar!V506+Abr!V506+May!V506+Jun!V506+Jul!V506+Ago!V506+Set!V506+Oct!V506+Nov!V506+Dic!V506</f>
        <v>0</v>
      </c>
      <c r="AR506" s="33">
        <f t="shared" si="112"/>
        <v>0</v>
      </c>
      <c r="AS506" s="24">
        <f t="shared" si="113"/>
        <v>0</v>
      </c>
      <c r="AT506" s="24">
        <f>+Ene!W506+Feb!W506+Mar!W506+Abr!W506+May!W506+Jun!W506+Jul!W506+Ago!W506+Set!W506+Oct!W506+Nov!W506+Dic!W506</f>
        <v>0</v>
      </c>
      <c r="AU506" s="33">
        <f t="shared" si="114"/>
        <v>0</v>
      </c>
    </row>
    <row r="507" spans="1:47" x14ac:dyDescent="0.3">
      <c r="A507" s="45" t="s">
        <v>315</v>
      </c>
      <c r="B507" s="45" t="s">
        <v>164</v>
      </c>
      <c r="C507" s="46">
        <v>870</v>
      </c>
      <c r="D507" s="45" t="s">
        <v>281</v>
      </c>
      <c r="E507" s="45" t="s">
        <v>143</v>
      </c>
      <c r="F507" s="45" t="s">
        <v>164</v>
      </c>
      <c r="G507" s="46" t="s">
        <v>284</v>
      </c>
      <c r="H507" s="46">
        <v>21348</v>
      </c>
      <c r="I507" s="45" t="s">
        <v>165</v>
      </c>
      <c r="J507" s="24">
        <v>27.02622412938798</v>
      </c>
      <c r="K507" s="27">
        <f>+Ene!J507+Feb!J507+Mar!J507+Abr!J507+May!J507+Jun!J507+Jul!J507+Ago!J507+Set!J507+Oct!J507+Nov!J507+Dic!J507</f>
        <v>1</v>
      </c>
      <c r="L507" s="33">
        <f t="shared" si="101"/>
        <v>3.7001099199522005</v>
      </c>
      <c r="M507" s="37">
        <v>27.02622412938798</v>
      </c>
      <c r="N507" s="24">
        <f>+Ene!K507+Feb!K507+Mar!K507+Abr!K507+May!K507+Jun!K507+Jul!K507+Ago!K507+Set!K507+Oct!K507+Nov!K507+Dic!K507</f>
        <v>1</v>
      </c>
      <c r="O507" s="33">
        <f t="shared" si="102"/>
        <v>3.7001099199522005</v>
      </c>
      <c r="P507" s="37">
        <v>29.357134656055418</v>
      </c>
      <c r="Q507" s="24">
        <f>+Ene!L507+Feb!L507+Mar!L507+Abr!L507+May!L507+Jun!L507+Jul!L507+Ago!L507+Set!L507+Oct!L507+Nov!L507+Dic!L507</f>
        <v>1</v>
      </c>
      <c r="R507" s="33">
        <f t="shared" si="103"/>
        <v>3.4063269856403804</v>
      </c>
      <c r="S507" s="44">
        <v>29.357134656055418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v>27.02622412938798</v>
      </c>
      <c r="W507" s="23">
        <f>+Ene!N507+Feb!N507+Mar!N507+Abr!N507+May!N507+Jun!N507+Jul!N507+Ago!N507+Set!N507+Oct!N507+Nov!N507+Dic!N507</f>
        <v>5</v>
      </c>
      <c r="X507" s="42">
        <f t="shared" si="105"/>
        <v>18.500549599761005</v>
      </c>
      <c r="Y507" s="37">
        <v>83.409582914831375</v>
      </c>
      <c r="Z507" s="24">
        <f>+Ene!O507+Feb!O507+Mar!O507+Abr!O507+May!O507+Jun!O507+Jul!O507+Ago!O507+Set!O507+Oct!O507+Nov!O507+Dic!O507</f>
        <v>7</v>
      </c>
      <c r="AA507" s="33">
        <f t="shared" si="106"/>
        <v>8.3923210683688758</v>
      </c>
      <c r="AB507" s="37">
        <v>83.409582914831375</v>
      </c>
      <c r="AC507" s="24">
        <f>+Ene!P507+Feb!P507+Mar!P507+Abr!P507+May!P507+Jun!P507+Jul!P507+Ago!P507+Set!P507+Oct!P507+Nov!P507+Dic!P507</f>
        <v>7</v>
      </c>
      <c r="AD507" s="33">
        <f t="shared" si="107"/>
        <v>8.3923210683688758</v>
      </c>
      <c r="AE507" s="24">
        <v>27.02622412938798</v>
      </c>
      <c r="AF507" s="24">
        <f>+Ene!Q507+Feb!Q507+Mar!Q507+Abr!Q507+May!Q507+Jun!Q507+Jul!Q507+Ago!Q507+Set!Q507+Oct!Q507+Nov!Q507+Dic!Q507</f>
        <v>2</v>
      </c>
      <c r="AG507" s="33">
        <f t="shared" si="108"/>
        <v>7.400219839904401</v>
      </c>
      <c r="AH507" s="37">
        <v>121.74049344149881</v>
      </c>
      <c r="AI507" s="24">
        <f>+Ene!R507+Feb!R507+Mar!R507+Abr!R507+May!R507+Jun!R507+Jul!R507+Ago!R507+Set!R507+Oct!R507+Nov!R507+Dic!R507</f>
        <v>11</v>
      </c>
      <c r="AJ507" s="33">
        <f t="shared" si="109"/>
        <v>9.0356131218458877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24">
        <v>83.409582914831375</v>
      </c>
      <c r="AN507" s="24">
        <f>+Ene!U507+Feb!U507+Mar!U507+Abr!U507+May!U507+Jun!U507+Jul!U507+Ago!U507+Set!U507+Oct!U507+Nov!U507+Dic!U507</f>
        <v>0</v>
      </c>
      <c r="AO507" s="33">
        <f t="shared" si="110"/>
        <v>0</v>
      </c>
      <c r="AP507" s="24">
        <f t="shared" si="111"/>
        <v>0</v>
      </c>
      <c r="AQ507" s="24">
        <f>+Ene!V507+Feb!V507+Mar!V507+Abr!V507+May!V507+Jun!V507+Jul!V507+Ago!V507+Set!V507+Oct!V507+Nov!V507+Dic!V507</f>
        <v>0</v>
      </c>
      <c r="AR507" s="33">
        <f t="shared" si="112"/>
        <v>0</v>
      </c>
      <c r="AS507" s="24">
        <f t="shared" si="113"/>
        <v>0</v>
      </c>
      <c r="AT507" s="24">
        <f>+Ene!W507+Feb!W507+Mar!W507+Abr!W507+May!W507+Jun!W507+Jul!W507+Ago!W507+Set!W507+Oct!W507+Nov!W507+Dic!W507</f>
        <v>0</v>
      </c>
      <c r="AU507" s="33">
        <f t="shared" si="114"/>
        <v>0</v>
      </c>
    </row>
    <row r="508" spans="1:47" x14ac:dyDescent="0.3">
      <c r="A508" s="45" t="s">
        <v>315</v>
      </c>
      <c r="B508" s="45" t="s">
        <v>164</v>
      </c>
      <c r="C508" s="46">
        <v>870</v>
      </c>
      <c r="D508" s="45" t="s">
        <v>281</v>
      </c>
      <c r="E508" s="45" t="s">
        <v>143</v>
      </c>
      <c r="F508" s="45" t="s">
        <v>164</v>
      </c>
      <c r="G508" s="46" t="s">
        <v>284</v>
      </c>
      <c r="H508" s="46">
        <v>21349</v>
      </c>
      <c r="I508" s="45" t="s">
        <v>163</v>
      </c>
      <c r="J508" s="24">
        <v>23.65834081480271</v>
      </c>
      <c r="K508" s="27">
        <f>+Ene!J508+Feb!J508+Mar!J508+Abr!J508+May!J508+Jun!J508+Jul!J508+Ago!J508+Set!J508+Oct!J508+Nov!J508+Dic!J508</f>
        <v>4</v>
      </c>
      <c r="L508" s="33">
        <f t="shared" si="101"/>
        <v>16.90735640048457</v>
      </c>
      <c r="M508" s="37">
        <v>23.65834081480271</v>
      </c>
      <c r="N508" s="24">
        <f>+Ene!K508+Feb!K508+Mar!K508+Abr!K508+May!K508+Jun!K508+Jul!K508+Ago!K508+Set!K508+Oct!K508+Nov!K508+Dic!K508</f>
        <v>4</v>
      </c>
      <c r="O508" s="33">
        <f t="shared" si="102"/>
        <v>16.90735640048457</v>
      </c>
      <c r="P508" s="37">
        <v>25.698784029685438</v>
      </c>
      <c r="Q508" s="24">
        <f>+Ene!L508+Feb!L508+Mar!L508+Abr!L508+May!L508+Jun!L508+Jul!L508+Ago!L508+Set!L508+Oct!L508+Nov!L508+Dic!L508</f>
        <v>4</v>
      </c>
      <c r="R508" s="33">
        <f t="shared" si="103"/>
        <v>15.564938774455165</v>
      </c>
      <c r="S508" s="44">
        <v>25.698784029685438</v>
      </c>
      <c r="T508" s="24">
        <f>+Ene!M508+Feb!M508+Mar!M508+Abr!M508+May!M508+Jun!M508+Jul!M508+Ago!M508+Set!M508+Oct!M508+Nov!M508+Dic!M508</f>
        <v>1</v>
      </c>
      <c r="U508" s="33">
        <f t="shared" si="104"/>
        <v>3.8912346936137912</v>
      </c>
      <c r="V508" s="44">
        <v>23.65834081480271</v>
      </c>
      <c r="W508" s="23">
        <f>+Ene!N508+Feb!N508+Mar!N508+Abr!N508+May!N508+Jun!N508+Jul!N508+Ago!N508+Set!N508+Oct!N508+Nov!N508+Dic!N508</f>
        <v>5</v>
      </c>
      <c r="X508" s="42">
        <f t="shared" si="105"/>
        <v>21.134195500605717</v>
      </c>
      <c r="Y508" s="37">
        <v>73.015465659290854</v>
      </c>
      <c r="Z508" s="24">
        <f>+Ene!O508+Feb!O508+Mar!O508+Abr!O508+May!O508+Jun!O508+Jul!O508+Ago!O508+Set!O508+Oct!O508+Nov!O508+Dic!O508</f>
        <v>19</v>
      </c>
      <c r="AA508" s="33">
        <f t="shared" si="106"/>
        <v>26.021884306893199</v>
      </c>
      <c r="AB508" s="37">
        <v>73.015465659290854</v>
      </c>
      <c r="AC508" s="24">
        <f>+Ene!P508+Feb!P508+Mar!P508+Abr!P508+May!P508+Jun!P508+Jul!P508+Ago!P508+Set!P508+Oct!P508+Nov!P508+Dic!P508</f>
        <v>14</v>
      </c>
      <c r="AD508" s="33">
        <f t="shared" si="107"/>
        <v>19.174020015605517</v>
      </c>
      <c r="AE508" s="24">
        <v>23.65834081480271</v>
      </c>
      <c r="AF508" s="24">
        <f>+Ene!Q508+Feb!Q508+Mar!Q508+Abr!Q508+May!Q508+Jun!Q508+Jul!Q508+Ago!Q508+Set!Q508+Oct!Q508+Nov!Q508+Dic!Q508</f>
        <v>4</v>
      </c>
      <c r="AG508" s="33">
        <f t="shared" si="108"/>
        <v>16.90735640048457</v>
      </c>
      <c r="AH508" s="37">
        <v>104.05590887417358</v>
      </c>
      <c r="AI508" s="24">
        <f>+Ene!R508+Feb!R508+Mar!R508+Abr!R508+May!R508+Jun!R508+Jul!R508+Ago!R508+Set!R508+Oct!R508+Nov!R508+Dic!R508</f>
        <v>14</v>
      </c>
      <c r="AJ508" s="33">
        <f t="shared" si="109"/>
        <v>13.454305624228482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24">
        <v>73.015465659290854</v>
      </c>
      <c r="AN508" s="24">
        <f>+Ene!U508+Feb!U508+Mar!U508+Abr!U508+May!U508+Jun!U508+Jul!U508+Ago!U508+Set!U508+Oct!U508+Nov!U508+Dic!U508</f>
        <v>1</v>
      </c>
      <c r="AO508" s="33">
        <f t="shared" si="110"/>
        <v>1.3695728582575368</v>
      </c>
      <c r="AP508" s="24">
        <f t="shared" si="111"/>
        <v>1</v>
      </c>
      <c r="AQ508" s="24">
        <f>+Ene!V508+Feb!V508+Mar!V508+Abr!V508+May!V508+Jun!V508+Jul!V508+Ago!V508+Set!V508+Oct!V508+Nov!V508+Dic!V508</f>
        <v>0</v>
      </c>
      <c r="AR508" s="33">
        <f t="shared" si="112"/>
        <v>0</v>
      </c>
      <c r="AS508" s="24">
        <f t="shared" si="113"/>
        <v>1</v>
      </c>
      <c r="AT508" s="24">
        <f>+Ene!W508+Feb!W508+Mar!W508+Abr!W508+May!W508+Jun!W508+Jul!W508+Ago!W508+Set!W508+Oct!W508+Nov!W508+Dic!W508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484</v>
      </c>
      <c r="E509" s="45" t="s">
        <v>276</v>
      </c>
      <c r="F509" s="45" t="s">
        <v>267</v>
      </c>
      <c r="G509" s="46" t="s">
        <v>486</v>
      </c>
      <c r="H509" s="46">
        <v>21641</v>
      </c>
      <c r="I509" s="45" t="s">
        <v>624</v>
      </c>
      <c r="J509" s="24">
        <v>0</v>
      </c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v>0</v>
      </c>
      <c r="W509" s="23">
        <f>+Ene!N509+Feb!N509+Mar!N509+Abr!N509+May!N509+Jun!N509+Jul!N509+Ago!N509+Set!N509+Oct!N509+Nov!N509+Dic!N509</f>
        <v>0</v>
      </c>
      <c r="X509" s="42">
        <f t="shared" si="105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6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7"/>
        <v>0</v>
      </c>
      <c r="AE509" s="24">
        <v>0</v>
      </c>
      <c r="AF509" s="24">
        <f>+Ene!Q509+Feb!Q509+Mar!Q509+Abr!Q509+May!Q509+Jun!Q509+Jul!Q509+Ago!Q509+Set!Q509+Oct!Q509+Nov!Q509+Dic!Q509</f>
        <v>0</v>
      </c>
      <c r="AG509" s="33">
        <f t="shared" si="108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9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24">
        <v>0</v>
      </c>
      <c r="AN509" s="24">
        <f>+Ene!U509+Feb!U509+Mar!U509+Abr!U509+May!U509+Jun!U509+Jul!U509+Ago!U509+Set!U509+Oct!U509+Nov!U509+Dic!U509</f>
        <v>0</v>
      </c>
      <c r="AO509" s="33">
        <f t="shared" si="110"/>
        <v>0</v>
      </c>
      <c r="AP509" s="24">
        <f t="shared" si="111"/>
        <v>0</v>
      </c>
      <c r="AQ509" s="24">
        <f>+Ene!V509+Feb!V509+Mar!V509+Abr!V509+May!V509+Jun!V509+Jul!V509+Ago!V509+Set!V509+Oct!V509+Nov!V509+Dic!V509</f>
        <v>0</v>
      </c>
      <c r="AR509" s="33">
        <f t="shared" si="112"/>
        <v>0</v>
      </c>
      <c r="AS509" s="24">
        <f t="shared" si="113"/>
        <v>0</v>
      </c>
      <c r="AT509" s="24">
        <f>+Ene!W509+Feb!W509+Mar!W509+Abr!W509+May!W509+Jun!W509+Jul!W509+Ago!W509+Set!W509+Oct!W509+Nov!W509+Dic!W509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484</v>
      </c>
      <c r="E510" s="45" t="s">
        <v>276</v>
      </c>
      <c r="F510" s="45" t="s">
        <v>267</v>
      </c>
      <c r="G510" s="46" t="s">
        <v>289</v>
      </c>
      <c r="H510" s="46">
        <v>21827</v>
      </c>
      <c r="I510" s="45" t="s">
        <v>625</v>
      </c>
      <c r="J510" s="24">
        <v>0</v>
      </c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v>0</v>
      </c>
      <c r="W510" s="23">
        <f>+Ene!N510+Feb!N510+Mar!N510+Abr!N510+May!N510+Jun!N510+Jul!N510+Ago!N510+Set!N510+Oct!N510+Nov!N510+Dic!N510</f>
        <v>0</v>
      </c>
      <c r="X510" s="42">
        <f t="shared" si="105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6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7"/>
        <v>0</v>
      </c>
      <c r="AE510" s="24">
        <v>0</v>
      </c>
      <c r="AF510" s="24">
        <f>+Ene!Q510+Feb!Q510+Mar!Q510+Abr!Q510+May!Q510+Jun!Q510+Jul!Q510+Ago!Q510+Set!Q510+Oct!Q510+Nov!Q510+Dic!Q510</f>
        <v>0</v>
      </c>
      <c r="AG510" s="33">
        <f t="shared" si="108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9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24">
        <v>0</v>
      </c>
      <c r="AN510" s="24">
        <f>+Ene!U510+Feb!U510+Mar!U510+Abr!U510+May!U510+Jun!U510+Jul!U510+Ago!U510+Set!U510+Oct!U510+Nov!U510+Dic!U510</f>
        <v>0</v>
      </c>
      <c r="AO510" s="33">
        <f t="shared" si="110"/>
        <v>0</v>
      </c>
      <c r="AP510" s="24">
        <f t="shared" si="111"/>
        <v>0</v>
      </c>
      <c r="AQ510" s="24">
        <f>+Ene!V510+Feb!V510+Mar!V510+Abr!V510+May!V510+Jun!V510+Jul!V510+Ago!V510+Set!V510+Oct!V510+Nov!V510+Dic!V510</f>
        <v>0</v>
      </c>
      <c r="AR510" s="33">
        <f t="shared" si="112"/>
        <v>0</v>
      </c>
      <c r="AS510" s="24">
        <f t="shared" si="113"/>
        <v>0</v>
      </c>
      <c r="AT510" s="24">
        <f>+Ene!W510+Feb!W510+Mar!W510+Abr!W510+May!W510+Jun!W510+Jul!W510+Ago!W510+Set!W510+Oct!W510+Nov!W510+Dic!W510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484</v>
      </c>
      <c r="E511" s="45" t="s">
        <v>276</v>
      </c>
      <c r="F511" s="45" t="s">
        <v>267</v>
      </c>
      <c r="G511" s="46" t="s">
        <v>242</v>
      </c>
      <c r="H511" s="46">
        <v>23301</v>
      </c>
      <c r="I511" s="45" t="s">
        <v>626</v>
      </c>
      <c r="J511" s="24">
        <v>0</v>
      </c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v>0</v>
      </c>
      <c r="W511" s="23">
        <f>+Ene!N511+Feb!N511+Mar!N511+Abr!N511+May!N511+Jun!N511+Jul!N511+Ago!N511+Set!N511+Oct!N511+Nov!N511+Dic!N511</f>
        <v>0</v>
      </c>
      <c r="X511" s="42">
        <f t="shared" si="105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6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7"/>
        <v>0</v>
      </c>
      <c r="AE511" s="24">
        <v>0</v>
      </c>
      <c r="AF511" s="24">
        <f>+Ene!Q511+Feb!Q511+Mar!Q511+Abr!Q511+May!Q511+Jun!Q511+Jul!Q511+Ago!Q511+Set!Q511+Oct!Q511+Nov!Q511+Dic!Q511</f>
        <v>0</v>
      </c>
      <c r="AG511" s="33">
        <f t="shared" si="108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9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24">
        <v>0</v>
      </c>
      <c r="AN511" s="24">
        <f>+Ene!U511+Feb!U511+Mar!U511+Abr!U511+May!U511+Jun!U511+Jul!U511+Ago!U511+Set!U511+Oct!U511+Nov!U511+Dic!U511</f>
        <v>0</v>
      </c>
      <c r="AO511" s="33">
        <f t="shared" si="110"/>
        <v>0</v>
      </c>
      <c r="AP511" s="24">
        <f t="shared" si="111"/>
        <v>0</v>
      </c>
      <c r="AQ511" s="24">
        <f>+Ene!V511+Feb!V511+Mar!V511+Abr!V511+May!V511+Jun!V511+Jul!V511+Ago!V511+Set!V511+Oct!V511+Nov!V511+Dic!V511</f>
        <v>0</v>
      </c>
      <c r="AR511" s="33">
        <f t="shared" si="112"/>
        <v>0</v>
      </c>
      <c r="AS511" s="24">
        <f t="shared" si="113"/>
        <v>0</v>
      </c>
      <c r="AT511" s="24">
        <f>+Ene!W511+Feb!W511+Mar!W511+Abr!W511+May!W511+Jun!W511+Jul!W511+Ago!W511+Set!W511+Oct!W511+Nov!W511+Dic!W511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484</v>
      </c>
      <c r="E512" s="45" t="s">
        <v>276</v>
      </c>
      <c r="F512" s="45" t="s">
        <v>267</v>
      </c>
      <c r="G512" s="46" t="s">
        <v>282</v>
      </c>
      <c r="H512" s="46">
        <v>23326</v>
      </c>
      <c r="I512" s="45" t="s">
        <v>627</v>
      </c>
      <c r="J512" s="24">
        <v>0</v>
      </c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v>0</v>
      </c>
      <c r="W512" s="23">
        <f>+Ene!N512+Feb!N512+Mar!N512+Abr!N512+May!N512+Jun!N512+Jul!N512+Ago!N512+Set!N512+Oct!N512+Nov!N512+Dic!N512</f>
        <v>0</v>
      </c>
      <c r="X512" s="42">
        <f t="shared" si="105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6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7"/>
        <v>0</v>
      </c>
      <c r="AE512" s="24">
        <v>0</v>
      </c>
      <c r="AF512" s="24">
        <f>+Ene!Q512+Feb!Q512+Mar!Q512+Abr!Q512+May!Q512+Jun!Q512+Jul!Q512+Ago!Q512+Set!Q512+Oct!Q512+Nov!Q512+Dic!Q512</f>
        <v>0</v>
      </c>
      <c r="AG512" s="33">
        <f t="shared" si="108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9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24">
        <v>0</v>
      </c>
      <c r="AN512" s="24">
        <f>+Ene!U512+Feb!U512+Mar!U512+Abr!U512+May!U512+Jun!U512+Jul!U512+Ago!U512+Set!U512+Oct!U512+Nov!U512+Dic!U512</f>
        <v>0</v>
      </c>
      <c r="AO512" s="33">
        <f t="shared" si="110"/>
        <v>0</v>
      </c>
      <c r="AP512" s="24">
        <f t="shared" si="111"/>
        <v>0</v>
      </c>
      <c r="AQ512" s="24">
        <f>+Ene!V512+Feb!V512+Mar!V512+Abr!V512+May!V512+Jun!V512+Jul!V512+Ago!V512+Set!V512+Oct!V512+Nov!V512+Dic!V512</f>
        <v>0</v>
      </c>
      <c r="AR512" s="33">
        <f t="shared" si="112"/>
        <v>0</v>
      </c>
      <c r="AS512" s="24">
        <f t="shared" si="113"/>
        <v>0</v>
      </c>
      <c r="AT512" s="24">
        <f>+Ene!W512+Feb!W512+Mar!W512+Abr!W512+May!W512+Jun!W512+Jul!W512+Ago!W512+Set!W512+Oct!W512+Nov!W512+Dic!W512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484</v>
      </c>
      <c r="E513" s="45" t="s">
        <v>276</v>
      </c>
      <c r="F513" s="45" t="s">
        <v>267</v>
      </c>
      <c r="G513" s="46" t="s">
        <v>284</v>
      </c>
      <c r="H513" s="46">
        <v>23349</v>
      </c>
      <c r="I513" s="45" t="s">
        <v>628</v>
      </c>
      <c r="J513" s="24">
        <v>0</v>
      </c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v>0</v>
      </c>
      <c r="W513" s="23">
        <f>+Ene!N513+Feb!N513+Mar!N513+Abr!N513+May!N513+Jun!N513+Jul!N513+Ago!N513+Set!N513+Oct!N513+Nov!N513+Dic!N513</f>
        <v>0</v>
      </c>
      <c r="X513" s="42">
        <f t="shared" si="105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6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7"/>
        <v>0</v>
      </c>
      <c r="AE513" s="24">
        <v>0</v>
      </c>
      <c r="AF513" s="24">
        <f>+Ene!Q513+Feb!Q513+Mar!Q513+Abr!Q513+May!Q513+Jun!Q513+Jul!Q513+Ago!Q513+Set!Q513+Oct!Q513+Nov!Q513+Dic!Q513</f>
        <v>0</v>
      </c>
      <c r="AG513" s="33">
        <f t="shared" si="108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9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24">
        <v>0</v>
      </c>
      <c r="AN513" s="24">
        <f>+Ene!U513+Feb!U513+Mar!U513+Abr!U513+May!U513+Jun!U513+Jul!U513+Ago!U513+Set!U513+Oct!U513+Nov!U513+Dic!U513</f>
        <v>0</v>
      </c>
      <c r="AO513" s="33">
        <f t="shared" si="110"/>
        <v>0</v>
      </c>
      <c r="AP513" s="24">
        <f t="shared" si="111"/>
        <v>0</v>
      </c>
      <c r="AQ513" s="24">
        <f>+Ene!V513+Feb!V513+Mar!V513+Abr!V513+May!V513+Jun!V513+Jul!V513+Ago!V513+Set!V513+Oct!V513+Nov!V513+Dic!V513</f>
        <v>0</v>
      </c>
      <c r="AR513" s="33">
        <f t="shared" si="112"/>
        <v>0</v>
      </c>
      <c r="AS513" s="24">
        <f t="shared" si="113"/>
        <v>0</v>
      </c>
      <c r="AT513" s="24">
        <f>+Ene!W513+Feb!W513+Mar!W513+Abr!W513+May!W513+Jun!W513+Jul!W513+Ago!W513+Set!W513+Oct!W513+Nov!W513+Dic!W513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484</v>
      </c>
      <c r="E514" s="45" t="s">
        <v>276</v>
      </c>
      <c r="F514" s="45" t="s">
        <v>267</v>
      </c>
      <c r="G514" s="46" t="s">
        <v>282</v>
      </c>
      <c r="H514" s="46">
        <v>23356</v>
      </c>
      <c r="I514" s="45" t="s">
        <v>629</v>
      </c>
      <c r="J514" s="24">
        <v>0</v>
      </c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v>0</v>
      </c>
      <c r="W514" s="23">
        <f>+Ene!N514+Feb!N514+Mar!N514+Abr!N514+May!N514+Jun!N514+Jul!N514+Ago!N514+Set!N514+Oct!N514+Nov!N514+Dic!N514</f>
        <v>0</v>
      </c>
      <c r="X514" s="42">
        <f t="shared" si="105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6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7"/>
        <v>0</v>
      </c>
      <c r="AE514" s="24">
        <v>0</v>
      </c>
      <c r="AF514" s="24">
        <f>+Ene!Q514+Feb!Q514+Mar!Q514+Abr!Q514+May!Q514+Jun!Q514+Jul!Q514+Ago!Q514+Set!Q514+Oct!Q514+Nov!Q514+Dic!Q514</f>
        <v>0</v>
      </c>
      <c r="AG514" s="33">
        <f t="shared" si="108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9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24">
        <v>0</v>
      </c>
      <c r="AN514" s="24">
        <f>+Ene!U514+Feb!U514+Mar!U514+Abr!U514+May!U514+Jun!U514+Jul!U514+Ago!U514+Set!U514+Oct!U514+Nov!U514+Dic!U514</f>
        <v>0</v>
      </c>
      <c r="AO514" s="33">
        <f t="shared" si="110"/>
        <v>0</v>
      </c>
      <c r="AP514" s="24">
        <f t="shared" si="111"/>
        <v>0</v>
      </c>
      <c r="AQ514" s="24">
        <f>+Ene!V514+Feb!V514+Mar!V514+Abr!V514+May!V514+Jun!V514+Jul!V514+Ago!V514+Set!V514+Oct!V514+Nov!V514+Dic!V514</f>
        <v>0</v>
      </c>
      <c r="AR514" s="33">
        <f t="shared" si="112"/>
        <v>0</v>
      </c>
      <c r="AS514" s="24">
        <f t="shared" si="113"/>
        <v>0</v>
      </c>
      <c r="AT514" s="24">
        <f>+Ene!W514+Feb!W514+Mar!W514+Abr!W514+May!W514+Jun!W514+Jul!W514+Ago!W514+Set!W514+Oct!W514+Nov!W514+Dic!W514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484</v>
      </c>
      <c r="E515" s="45" t="s">
        <v>276</v>
      </c>
      <c r="F515" s="45" t="s">
        <v>267</v>
      </c>
      <c r="G515" s="46" t="s">
        <v>486</v>
      </c>
      <c r="H515" s="46">
        <v>23601</v>
      </c>
      <c r="I515" s="45" t="s">
        <v>630</v>
      </c>
      <c r="J515" s="24">
        <v>0</v>
      </c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v>0</v>
      </c>
      <c r="W515" s="23">
        <f>+Ene!N515+Feb!N515+Mar!N515+Abr!N515+May!N515+Jun!N515+Jul!N515+Ago!N515+Set!N515+Oct!N515+Nov!N515+Dic!N515</f>
        <v>0</v>
      </c>
      <c r="X515" s="42">
        <f t="shared" si="105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6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7"/>
        <v>0</v>
      </c>
      <c r="AE515" s="24">
        <v>0</v>
      </c>
      <c r="AF515" s="24">
        <f>+Ene!Q515+Feb!Q515+Mar!Q515+Abr!Q515+May!Q515+Jun!Q515+Jul!Q515+Ago!Q515+Set!Q515+Oct!Q515+Nov!Q515+Dic!Q515</f>
        <v>0</v>
      </c>
      <c r="AG515" s="33">
        <f t="shared" si="108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9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24">
        <v>0</v>
      </c>
      <c r="AN515" s="24">
        <f>+Ene!U515+Feb!U515+Mar!U515+Abr!U515+May!U515+Jun!U515+Jul!U515+Ago!U515+Set!U515+Oct!U515+Nov!U515+Dic!U515</f>
        <v>0</v>
      </c>
      <c r="AO515" s="33">
        <f t="shared" si="110"/>
        <v>0</v>
      </c>
      <c r="AP515" s="24">
        <f t="shared" si="111"/>
        <v>0</v>
      </c>
      <c r="AQ515" s="24">
        <f>+Ene!V515+Feb!V515+Mar!V515+Abr!V515+May!V515+Jun!V515+Jul!V515+Ago!V515+Set!V515+Oct!V515+Nov!V515+Dic!V515</f>
        <v>0</v>
      </c>
      <c r="AR515" s="33">
        <f t="shared" si="112"/>
        <v>0</v>
      </c>
      <c r="AS515" s="24">
        <f t="shared" si="113"/>
        <v>0</v>
      </c>
      <c r="AT515" s="24">
        <f>+Ene!W515+Feb!W515+Mar!W515+Abr!W515+May!W515+Jun!W515+Jul!W515+Ago!W515+Set!W515+Oct!W515+Nov!W515+Dic!W515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484</v>
      </c>
      <c r="E516" s="45" t="s">
        <v>276</v>
      </c>
      <c r="F516" s="45" t="s">
        <v>267</v>
      </c>
      <c r="G516" s="46" t="s">
        <v>282</v>
      </c>
      <c r="H516" s="46">
        <v>23792</v>
      </c>
      <c r="I516" s="45" t="s">
        <v>631</v>
      </c>
      <c r="J516" s="24">
        <v>0</v>
      </c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v>0</v>
      </c>
      <c r="W516" s="23">
        <f>+Ene!N516+Feb!N516+Mar!N516+Abr!N516+May!N516+Jun!N516+Jul!N516+Ago!N516+Set!N516+Oct!N516+Nov!N516+Dic!N516</f>
        <v>0</v>
      </c>
      <c r="X516" s="42">
        <f t="shared" si="105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6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7"/>
        <v>0</v>
      </c>
      <c r="AE516" s="24">
        <v>0</v>
      </c>
      <c r="AF516" s="24">
        <f>+Ene!Q516+Feb!Q516+Mar!Q516+Abr!Q516+May!Q516+Jun!Q516+Jul!Q516+Ago!Q516+Set!Q516+Oct!Q516+Nov!Q516+Dic!Q516</f>
        <v>0</v>
      </c>
      <c r="AG516" s="33">
        <f t="shared" si="108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9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24">
        <v>0</v>
      </c>
      <c r="AN516" s="24">
        <f>+Ene!U516+Feb!U516+Mar!U516+Abr!U516+May!U516+Jun!U516+Jul!U516+Ago!U516+Set!U516+Oct!U516+Nov!U516+Dic!U516</f>
        <v>0</v>
      </c>
      <c r="AO516" s="33">
        <f t="shared" si="110"/>
        <v>0</v>
      </c>
      <c r="AP516" s="24">
        <f t="shared" si="111"/>
        <v>0</v>
      </c>
      <c r="AQ516" s="24">
        <f>+Ene!V516+Feb!V516+Mar!V516+Abr!V516+May!V516+Jun!V516+Jul!V516+Ago!V516+Set!V516+Oct!V516+Nov!V516+Dic!V516</f>
        <v>0</v>
      </c>
      <c r="AR516" s="33">
        <f t="shared" si="112"/>
        <v>0</v>
      </c>
      <c r="AS516" s="24">
        <f t="shared" si="113"/>
        <v>0</v>
      </c>
      <c r="AT516" s="24">
        <f>+Ene!W516+Feb!W516+Mar!W516+Abr!W516+May!W516+Jun!W516+Jul!W516+Ago!W516+Set!W516+Oct!W516+Nov!W516+Dic!W516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484</v>
      </c>
      <c r="E517" s="45" t="s">
        <v>276</v>
      </c>
      <c r="F517" s="45" t="s">
        <v>267</v>
      </c>
      <c r="G517" s="46" t="s">
        <v>284</v>
      </c>
      <c r="H517" s="46">
        <v>23934</v>
      </c>
      <c r="I517" s="45" t="s">
        <v>632</v>
      </c>
      <c r="J517" s="24">
        <v>0</v>
      </c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v>0</v>
      </c>
      <c r="W517" s="23">
        <f>+Ene!N517+Feb!N517+Mar!N517+Abr!N517+May!N517+Jun!N517+Jul!N517+Ago!N517+Set!N517+Oct!N517+Nov!N517+Dic!N517</f>
        <v>0</v>
      </c>
      <c r="X517" s="42">
        <f t="shared" si="105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6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7"/>
        <v>0</v>
      </c>
      <c r="AE517" s="24">
        <v>0</v>
      </c>
      <c r="AF517" s="24">
        <f>+Ene!Q517+Feb!Q517+Mar!Q517+Abr!Q517+May!Q517+Jun!Q517+Jul!Q517+Ago!Q517+Set!Q517+Oct!Q517+Nov!Q517+Dic!Q517</f>
        <v>0</v>
      </c>
      <c r="AG517" s="33">
        <f t="shared" si="108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9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24">
        <v>0</v>
      </c>
      <c r="AN517" s="24">
        <f>+Ene!U517+Feb!U517+Mar!U517+Abr!U517+May!U517+Jun!U517+Jul!U517+Ago!U517+Set!U517+Oct!U517+Nov!U517+Dic!U517</f>
        <v>0</v>
      </c>
      <c r="AO517" s="33">
        <f t="shared" si="110"/>
        <v>0</v>
      </c>
      <c r="AP517" s="24">
        <f t="shared" si="111"/>
        <v>0</v>
      </c>
      <c r="AQ517" s="24">
        <f>+Ene!V517+Feb!V517+Mar!V517+Abr!V517+May!V517+Jun!V517+Jul!V517+Ago!V517+Set!V517+Oct!V517+Nov!V517+Dic!V517</f>
        <v>0</v>
      </c>
      <c r="AR517" s="33">
        <f t="shared" si="112"/>
        <v>0</v>
      </c>
      <c r="AS517" s="24">
        <f t="shared" si="113"/>
        <v>0</v>
      </c>
      <c r="AT517" s="24">
        <f>+Ene!W517+Feb!W517+Mar!W517+Abr!W517+May!W517+Jun!W517+Jul!W517+Ago!W517+Set!W517+Oct!W517+Nov!W517+Dic!W517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484</v>
      </c>
      <c r="E518" s="45" t="s">
        <v>276</v>
      </c>
      <c r="F518" s="45" t="s">
        <v>267</v>
      </c>
      <c r="G518" s="46" t="s">
        <v>289</v>
      </c>
      <c r="H518" s="46">
        <v>23938</v>
      </c>
      <c r="I518" s="45" t="s">
        <v>633</v>
      </c>
      <c r="J518" s="24">
        <v>0</v>
      </c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v>0</v>
      </c>
      <c r="W518" s="23">
        <f>+Ene!N518+Feb!N518+Mar!N518+Abr!N518+May!N518+Jun!N518+Jul!N518+Ago!N518+Set!N518+Oct!N518+Nov!N518+Dic!N518</f>
        <v>0</v>
      </c>
      <c r="X518" s="42">
        <f t="shared" ref="X518:X581" si="119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0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21">IFERROR(AC518/AB518,0)*100</f>
        <v>0</v>
      </c>
      <c r="AE518" s="24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22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3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24">
        <v>0</v>
      </c>
      <c r="AN518" s="24">
        <f>+Ene!U518+Feb!U518+Mar!U518+Abr!U518+May!U518+Jun!U518+Jul!U518+Ago!U518+Set!U518+Oct!U518+Nov!U518+Dic!U518</f>
        <v>0</v>
      </c>
      <c r="AO518" s="33">
        <f t="shared" ref="AO518:AO581" si="124">IFERROR(AN518/AM518,0)*100</f>
        <v>0</v>
      </c>
      <c r="AP518" s="24">
        <f t="shared" ref="AP518:AP581" si="125">+AN518</f>
        <v>0</v>
      </c>
      <c r="AQ518" s="24">
        <f>+Ene!V518+Feb!V518+Mar!V518+Abr!V518+May!V518+Jun!V518+Jul!V518+Ago!V518+Set!V518+Oct!V518+Nov!V518+Dic!V518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+Ene!W518+Feb!W518+Mar!W518+Abr!W518+May!W518+Jun!W518+Jul!W518+Ago!W518+Set!W518+Oct!W518+Nov!W518+Dic!W518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484</v>
      </c>
      <c r="E519" s="45" t="s">
        <v>276</v>
      </c>
      <c r="F519" s="45" t="s">
        <v>267</v>
      </c>
      <c r="G519" s="46" t="s">
        <v>282</v>
      </c>
      <c r="H519" s="46">
        <v>23973</v>
      </c>
      <c r="I519" s="45" t="s">
        <v>634</v>
      </c>
      <c r="J519" s="24">
        <v>0</v>
      </c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v>0</v>
      </c>
      <c r="W519" s="23">
        <f>+Ene!N519+Feb!N519+Mar!N519+Abr!N519+May!N519+Jun!N519+Jul!N519+Ago!N519+Set!N519+Oct!N519+Nov!N519+Dic!N519</f>
        <v>0</v>
      </c>
      <c r="X519" s="42">
        <f t="shared" si="119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0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21"/>
        <v>0</v>
      </c>
      <c r="AE519" s="24">
        <v>0</v>
      </c>
      <c r="AF519" s="24">
        <f>+Ene!Q519+Feb!Q519+Mar!Q519+Abr!Q519+May!Q519+Jun!Q519+Jul!Q519+Ago!Q519+Set!Q519+Oct!Q519+Nov!Q519+Dic!Q519</f>
        <v>0</v>
      </c>
      <c r="AG519" s="33">
        <f t="shared" si="122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3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24">
        <v>0</v>
      </c>
      <c r="AN519" s="24">
        <f>+Ene!U519+Feb!U519+Mar!U519+Abr!U519+May!U519+Jun!U519+Jul!U519+Ago!U519+Set!U519+Oct!U519+Nov!U519+Dic!U519</f>
        <v>0</v>
      </c>
      <c r="AO519" s="33">
        <f t="shared" si="124"/>
        <v>0</v>
      </c>
      <c r="AP519" s="24">
        <f t="shared" si="125"/>
        <v>0</v>
      </c>
      <c r="AQ519" s="24">
        <f>+Ene!V519+Feb!V519+Mar!V519+Abr!V519+May!V519+Jun!V519+Jul!V519+Ago!V519+Set!V519+Oct!V519+Nov!V519+Dic!V519</f>
        <v>0</v>
      </c>
      <c r="AR519" s="33">
        <f t="shared" si="126"/>
        <v>0</v>
      </c>
      <c r="AS519" s="24">
        <f t="shared" si="127"/>
        <v>0</v>
      </c>
      <c r="AT519" s="24">
        <f>+Ene!W519+Feb!W519+Mar!W519+Abr!W519+May!W519+Jun!W519+Jul!W519+Ago!W519+Set!W519+Oct!W519+Nov!W519+Dic!W519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484</v>
      </c>
      <c r="E520" s="45" t="s">
        <v>276</v>
      </c>
      <c r="F520" s="45" t="s">
        <v>267</v>
      </c>
      <c r="G520" s="46" t="s">
        <v>289</v>
      </c>
      <c r="H520" s="46">
        <v>23984</v>
      </c>
      <c r="I520" s="45" t="s">
        <v>635</v>
      </c>
      <c r="J520" s="24">
        <v>0</v>
      </c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v>0</v>
      </c>
      <c r="W520" s="23">
        <f>+Ene!N520+Feb!N520+Mar!N520+Abr!N520+May!N520+Jun!N520+Jul!N520+Ago!N520+Set!N520+Oct!N520+Nov!N520+Dic!N520</f>
        <v>0</v>
      </c>
      <c r="X520" s="42">
        <f t="shared" si="119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0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21"/>
        <v>0</v>
      </c>
      <c r="AE520" s="24">
        <v>0</v>
      </c>
      <c r="AF520" s="24">
        <f>+Ene!Q520+Feb!Q520+Mar!Q520+Abr!Q520+May!Q520+Jun!Q520+Jul!Q520+Ago!Q520+Set!Q520+Oct!Q520+Nov!Q520+Dic!Q520</f>
        <v>0</v>
      </c>
      <c r="AG520" s="33">
        <f t="shared" si="122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3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24">
        <v>0</v>
      </c>
      <c r="AN520" s="24">
        <f>+Ene!U520+Feb!U520+Mar!U520+Abr!U520+May!U520+Jun!U520+Jul!U520+Ago!U520+Set!U520+Oct!U520+Nov!U520+Dic!U520</f>
        <v>0</v>
      </c>
      <c r="AO520" s="33">
        <f t="shared" si="124"/>
        <v>0</v>
      </c>
      <c r="AP520" s="24">
        <f t="shared" si="125"/>
        <v>0</v>
      </c>
      <c r="AQ520" s="24">
        <f>+Ene!V520+Feb!V520+Mar!V520+Abr!V520+May!V520+Jun!V520+Jul!V520+Ago!V520+Set!V520+Oct!V520+Nov!V520+Dic!V520</f>
        <v>0</v>
      </c>
      <c r="AR520" s="33">
        <f t="shared" si="126"/>
        <v>0</v>
      </c>
      <c r="AS520" s="24">
        <f t="shared" si="127"/>
        <v>0</v>
      </c>
      <c r="AT520" s="24">
        <f>+Ene!W520+Feb!W520+Mar!W520+Abr!W520+May!W520+Jun!W520+Jul!W520+Ago!W520+Set!W520+Oct!W520+Nov!W520+Dic!W520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484</v>
      </c>
      <c r="E521" s="45" t="s">
        <v>276</v>
      </c>
      <c r="F521" s="45" t="s">
        <v>267</v>
      </c>
      <c r="G521" s="46" t="s">
        <v>636</v>
      </c>
      <c r="H521" s="46">
        <v>24041</v>
      </c>
      <c r="I521" s="45" t="s">
        <v>637</v>
      </c>
      <c r="J521" s="24">
        <v>0</v>
      </c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v>0</v>
      </c>
      <c r="W521" s="23">
        <f>+Ene!N521+Feb!N521+Mar!N521+Abr!N521+May!N521+Jun!N521+Jul!N521+Ago!N521+Set!N521+Oct!N521+Nov!N521+Dic!N521</f>
        <v>0</v>
      </c>
      <c r="X521" s="42">
        <f t="shared" si="119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0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21"/>
        <v>0</v>
      </c>
      <c r="AE521" s="24">
        <v>0</v>
      </c>
      <c r="AF521" s="24">
        <f>+Ene!Q521+Feb!Q521+Mar!Q521+Abr!Q521+May!Q521+Jun!Q521+Jul!Q521+Ago!Q521+Set!Q521+Oct!Q521+Nov!Q521+Dic!Q521</f>
        <v>0</v>
      </c>
      <c r="AG521" s="33">
        <f t="shared" si="122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3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24">
        <v>0</v>
      </c>
      <c r="AN521" s="24">
        <f>+Ene!U521+Feb!U521+Mar!U521+Abr!U521+May!U521+Jun!U521+Jul!U521+Ago!U521+Set!U521+Oct!U521+Nov!U521+Dic!U521</f>
        <v>0</v>
      </c>
      <c r="AO521" s="33">
        <f t="shared" si="124"/>
        <v>0</v>
      </c>
      <c r="AP521" s="24">
        <f t="shared" si="125"/>
        <v>0</v>
      </c>
      <c r="AQ521" s="24">
        <f>+Ene!V521+Feb!V521+Mar!V521+Abr!V521+May!V521+Jun!V521+Jul!V521+Ago!V521+Set!V521+Oct!V521+Nov!V521+Dic!V521</f>
        <v>0</v>
      </c>
      <c r="AR521" s="33">
        <f t="shared" si="126"/>
        <v>0</v>
      </c>
      <c r="AS521" s="24">
        <f t="shared" si="127"/>
        <v>0</v>
      </c>
      <c r="AT521" s="24">
        <f>+Ene!W521+Feb!W521+Mar!W521+Abr!W521+May!W521+Jun!W521+Jul!W521+Ago!W521+Set!W521+Oct!W521+Nov!W521+Dic!W521</f>
        <v>0</v>
      </c>
      <c r="AU521" s="33">
        <f t="shared" si="128"/>
        <v>0</v>
      </c>
    </row>
    <row r="522" spans="1:47" x14ac:dyDescent="0.3">
      <c r="A522" s="45" t="s">
        <v>315</v>
      </c>
      <c r="B522" s="45" t="s">
        <v>121</v>
      </c>
      <c r="C522" s="46">
        <v>870</v>
      </c>
      <c r="D522" s="45" t="s">
        <v>281</v>
      </c>
      <c r="E522" s="45" t="s">
        <v>143</v>
      </c>
      <c r="F522" s="45" t="s">
        <v>228</v>
      </c>
      <c r="G522" s="46" t="s">
        <v>284</v>
      </c>
      <c r="H522" s="46">
        <v>24047</v>
      </c>
      <c r="I522" s="45" t="s">
        <v>638</v>
      </c>
      <c r="J522" s="24">
        <v>18</v>
      </c>
      <c r="K522" s="27">
        <f>+Ene!J522+Feb!J522+Mar!J522+Abr!J522+May!J522+Jun!J522+Jul!J522+Ago!J522+Set!J522+Oct!J522+Nov!J522+Dic!J522</f>
        <v>1</v>
      </c>
      <c r="L522" s="33">
        <f t="shared" si="115"/>
        <v>5.5555555555555554</v>
      </c>
      <c r="M522" s="37">
        <v>18</v>
      </c>
      <c r="N522" s="24">
        <f>+Ene!K522+Feb!K522+Mar!K522+Abr!K522+May!K522+Jun!K522+Jul!K522+Ago!K522+Set!K522+Oct!K522+Nov!K522+Dic!K522</f>
        <v>1</v>
      </c>
      <c r="O522" s="33">
        <f t="shared" si="116"/>
        <v>5.5555555555555554</v>
      </c>
      <c r="P522" s="37">
        <v>15</v>
      </c>
      <c r="Q522" s="24">
        <f>+Ene!L522+Feb!L522+Mar!L522+Abr!L522+May!L522+Jun!L522+Jul!L522+Ago!L522+Set!L522+Oct!L522+Nov!L522+Dic!L522</f>
        <v>3</v>
      </c>
      <c r="R522" s="33">
        <f t="shared" si="117"/>
        <v>20</v>
      </c>
      <c r="S522" s="44">
        <v>24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v>0</v>
      </c>
      <c r="W522" s="23">
        <f>+Ene!N522+Feb!N522+Mar!N522+Abr!N522+May!N522+Jun!N522+Jul!N522+Ago!N522+Set!N522+Oct!N522+Nov!N522+Dic!N522</f>
        <v>3</v>
      </c>
      <c r="X522" s="42">
        <f t="shared" si="119"/>
        <v>0</v>
      </c>
      <c r="Y522" s="37">
        <v>51</v>
      </c>
      <c r="Z522" s="24">
        <f>+Ene!O522+Feb!O522+Mar!O522+Abr!O522+May!O522+Jun!O522+Jul!O522+Ago!O522+Set!O522+Oct!O522+Nov!O522+Dic!O522</f>
        <v>9</v>
      </c>
      <c r="AA522" s="33">
        <f t="shared" si="120"/>
        <v>17.647058823529413</v>
      </c>
      <c r="AB522" s="37">
        <v>51</v>
      </c>
      <c r="AC522" s="24">
        <f>+Ene!P522+Feb!P522+Mar!P522+Abr!P522+May!P522+Jun!P522+Jul!P522+Ago!P522+Set!P522+Oct!P522+Nov!P522+Dic!P522</f>
        <v>7</v>
      </c>
      <c r="AD522" s="33">
        <f t="shared" si="121"/>
        <v>13.725490196078432</v>
      </c>
      <c r="AE522" s="24">
        <v>18</v>
      </c>
      <c r="AF522" s="24">
        <f>+Ene!Q522+Feb!Q522+Mar!Q522+Abr!Q522+May!Q522+Jun!Q522+Jul!Q522+Ago!Q522+Set!Q522+Oct!Q522+Nov!Q522+Dic!Q522</f>
        <v>1</v>
      </c>
      <c r="AG522" s="33">
        <f t="shared" si="122"/>
        <v>5.5555555555555554</v>
      </c>
      <c r="AH522" s="37">
        <v>79</v>
      </c>
      <c r="AI522" s="24">
        <f>+Ene!R522+Feb!R522+Mar!R522+Abr!R522+May!R522+Jun!R522+Jul!R522+Ago!R522+Set!R522+Oct!R522+Nov!R522+Dic!R522</f>
        <v>2</v>
      </c>
      <c r="AJ522" s="33">
        <f t="shared" si="123"/>
        <v>2.5316455696202533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24">
        <v>51</v>
      </c>
      <c r="AN522" s="24">
        <f>+Ene!U522+Feb!U522+Mar!U522+Abr!U522+May!U522+Jun!U522+Jul!U522+Ago!U522+Set!U522+Oct!U522+Nov!U522+Dic!U522</f>
        <v>8</v>
      </c>
      <c r="AO522" s="33">
        <f t="shared" si="124"/>
        <v>15.686274509803921</v>
      </c>
      <c r="AP522" s="24">
        <f t="shared" si="125"/>
        <v>8</v>
      </c>
      <c r="AQ522" s="24">
        <f>+Ene!V522+Feb!V522+Mar!V522+Abr!V522+May!V522+Jun!V522+Jul!V522+Ago!V522+Set!V522+Oct!V522+Nov!V522+Dic!V522</f>
        <v>0</v>
      </c>
      <c r="AR522" s="33">
        <f t="shared" si="126"/>
        <v>0</v>
      </c>
      <c r="AS522" s="24">
        <f t="shared" si="127"/>
        <v>8</v>
      </c>
      <c r="AT522" s="24">
        <f>+Ene!W522+Feb!W522+Mar!W522+Abr!W522+May!W522+Jun!W522+Jul!W522+Ago!W522+Set!W522+Oct!W522+Nov!W522+Dic!W522</f>
        <v>1</v>
      </c>
      <c r="AU522" s="33">
        <f t="shared" si="128"/>
        <v>12.5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484</v>
      </c>
      <c r="E523" s="45" t="s">
        <v>276</v>
      </c>
      <c r="F523" s="45" t="s">
        <v>267</v>
      </c>
      <c r="G523" s="46" t="s">
        <v>486</v>
      </c>
      <c r="H523" s="46">
        <v>24105</v>
      </c>
      <c r="I523" s="45" t="s">
        <v>639</v>
      </c>
      <c r="J523" s="24">
        <v>0</v>
      </c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v>0</v>
      </c>
      <c r="W523" s="23">
        <f>+Ene!N523+Feb!N523+Mar!N523+Abr!N523+May!N523+Jun!N523+Jul!N523+Ago!N523+Set!N523+Oct!N523+Nov!N523+Dic!N523</f>
        <v>0</v>
      </c>
      <c r="X523" s="42">
        <f t="shared" si="119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0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21"/>
        <v>0</v>
      </c>
      <c r="AE523" s="24">
        <v>0</v>
      </c>
      <c r="AF523" s="24">
        <f>+Ene!Q523+Feb!Q523+Mar!Q523+Abr!Q523+May!Q523+Jun!Q523+Jul!Q523+Ago!Q523+Set!Q523+Oct!Q523+Nov!Q523+Dic!Q523</f>
        <v>0</v>
      </c>
      <c r="AG523" s="33">
        <f t="shared" si="122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3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24">
        <v>0</v>
      </c>
      <c r="AN523" s="24">
        <f>+Ene!U523+Feb!U523+Mar!U523+Abr!U523+May!U523+Jun!U523+Jul!U523+Ago!U523+Set!U523+Oct!U523+Nov!U523+Dic!U523</f>
        <v>0</v>
      </c>
      <c r="AO523" s="33">
        <f t="shared" si="124"/>
        <v>0</v>
      </c>
      <c r="AP523" s="24">
        <f t="shared" si="125"/>
        <v>0</v>
      </c>
      <c r="AQ523" s="24">
        <f>+Ene!V523+Feb!V523+Mar!V523+Abr!V523+May!V523+Jun!V523+Jul!V523+Ago!V523+Set!V523+Oct!V523+Nov!V523+Dic!V523</f>
        <v>0</v>
      </c>
      <c r="AR523" s="33">
        <f t="shared" si="126"/>
        <v>0</v>
      </c>
      <c r="AS523" s="24">
        <f t="shared" si="127"/>
        <v>0</v>
      </c>
      <c r="AT523" s="24">
        <f>+Ene!W523+Feb!W523+Mar!W523+Abr!W523+May!W523+Jun!W523+Jul!W523+Ago!W523+Set!W523+Oct!W523+Nov!W523+Dic!W523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281</v>
      </c>
      <c r="E524" s="45" t="s">
        <v>259</v>
      </c>
      <c r="F524" s="45" t="s">
        <v>35</v>
      </c>
      <c r="G524" s="46" t="s">
        <v>284</v>
      </c>
      <c r="H524" s="46">
        <v>24407</v>
      </c>
      <c r="I524" s="45" t="s">
        <v>640</v>
      </c>
      <c r="J524" s="24">
        <v>23</v>
      </c>
      <c r="K524" s="27">
        <f>+Ene!J524+Feb!J524+Mar!J524+Abr!J524+May!J524+Jun!J524+Jul!J524+Ago!J524+Set!J524+Oct!J524+Nov!J524+Dic!J524</f>
        <v>1</v>
      </c>
      <c r="L524" s="33">
        <f t="shared" si="115"/>
        <v>4.3478260869565215</v>
      </c>
      <c r="M524" s="37">
        <v>10</v>
      </c>
      <c r="N524" s="24">
        <f>+Ene!K524+Feb!K524+Mar!K524+Abr!K524+May!K524+Jun!K524+Jul!K524+Ago!K524+Set!K524+Oct!K524+Nov!K524+Dic!K524</f>
        <v>1</v>
      </c>
      <c r="O524" s="33">
        <f t="shared" si="116"/>
        <v>10</v>
      </c>
      <c r="P524" s="37">
        <v>9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22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v>0</v>
      </c>
      <c r="W524" s="23">
        <f>+Ene!N524+Feb!N524+Mar!N524+Abr!N524+May!N524+Jun!N524+Jul!N524+Ago!N524+Set!N524+Oct!N524+Nov!N524+Dic!N524</f>
        <v>0</v>
      </c>
      <c r="X524" s="42">
        <f t="shared" si="119"/>
        <v>0</v>
      </c>
      <c r="Y524" s="37">
        <v>42</v>
      </c>
      <c r="Z524" s="24">
        <f>+Ene!O524+Feb!O524+Mar!O524+Abr!O524+May!O524+Jun!O524+Jul!O524+Ago!O524+Set!O524+Oct!O524+Nov!O524+Dic!O524</f>
        <v>0</v>
      </c>
      <c r="AA524" s="33">
        <f t="shared" si="120"/>
        <v>0</v>
      </c>
      <c r="AB524" s="37">
        <v>42</v>
      </c>
      <c r="AC524" s="24">
        <f>+Ene!P524+Feb!P524+Mar!P524+Abr!P524+May!P524+Jun!P524+Jul!P524+Ago!P524+Set!P524+Oct!P524+Nov!P524+Dic!P524</f>
        <v>1</v>
      </c>
      <c r="AD524" s="33">
        <f t="shared" si="121"/>
        <v>2.3809523809523809</v>
      </c>
      <c r="AE524" s="24">
        <v>23</v>
      </c>
      <c r="AF524" s="24">
        <f>+Ene!Q524+Feb!Q524+Mar!Q524+Abr!Q524+May!Q524+Jun!Q524+Jul!Q524+Ago!Q524+Set!Q524+Oct!Q524+Nov!Q524+Dic!Q524</f>
        <v>0</v>
      </c>
      <c r="AG524" s="33">
        <f t="shared" si="122"/>
        <v>0</v>
      </c>
      <c r="AH524" s="37">
        <v>51</v>
      </c>
      <c r="AI524" s="24">
        <f>+Ene!R524+Feb!R524+Mar!R524+Abr!R524+May!R524+Jun!R524+Jul!R524+Ago!R524+Set!R524+Oct!R524+Nov!R524+Dic!R524</f>
        <v>0</v>
      </c>
      <c r="AJ524" s="33">
        <f t="shared" si="123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24">
        <v>42</v>
      </c>
      <c r="AN524" s="24">
        <f>+Ene!U524+Feb!U524+Mar!U524+Abr!U524+May!U524+Jun!U524+Jul!U524+Ago!U524+Set!U524+Oct!U524+Nov!U524+Dic!U524</f>
        <v>0</v>
      </c>
      <c r="AO524" s="33">
        <f t="shared" si="124"/>
        <v>0</v>
      </c>
      <c r="AP524" s="24">
        <f t="shared" si="125"/>
        <v>0</v>
      </c>
      <c r="AQ524" s="24">
        <f>+Ene!V524+Feb!V524+Mar!V524+Abr!V524+May!V524+Jun!V524+Jul!V524+Ago!V524+Set!V524+Oct!V524+Nov!V524+Dic!V524</f>
        <v>0</v>
      </c>
      <c r="AR524" s="33">
        <f t="shared" si="126"/>
        <v>0</v>
      </c>
      <c r="AS524" s="24">
        <f t="shared" si="127"/>
        <v>0</v>
      </c>
      <c r="AT524" s="24">
        <f>+Ene!W524+Feb!W524+Mar!W524+Abr!W524+May!W524+Jun!W524+Jul!W524+Ago!W524+Set!W524+Oct!W524+Nov!W524+Dic!W524</f>
        <v>0</v>
      </c>
      <c r="AU524" s="33">
        <f t="shared" si="128"/>
        <v>0</v>
      </c>
    </row>
    <row r="525" spans="1:47" x14ac:dyDescent="0.3">
      <c r="A525" s="45" t="s">
        <v>261</v>
      </c>
      <c r="B525" s="45" t="s">
        <v>90</v>
      </c>
      <c r="C525" s="46">
        <v>1391</v>
      </c>
      <c r="D525" s="45" t="s">
        <v>384</v>
      </c>
      <c r="E525" s="45" t="s">
        <v>261</v>
      </c>
      <c r="F525" s="45" t="s">
        <v>90</v>
      </c>
      <c r="G525" s="46" t="s">
        <v>284</v>
      </c>
      <c r="H525" s="46">
        <v>24414</v>
      </c>
      <c r="I525" s="45" t="s">
        <v>641</v>
      </c>
      <c r="J525" s="24">
        <v>0</v>
      </c>
      <c r="K525" s="27">
        <f>+Ene!J525+Feb!J525+Mar!J525+Abr!J525+May!J525+Jun!J525+Jul!J525+Ago!J525+Set!J525+Oct!J525+Nov!J525+Dic!J525</f>
        <v>1</v>
      </c>
      <c r="L525" s="33">
        <f t="shared" si="115"/>
        <v>0</v>
      </c>
      <c r="M525" s="37">
        <v>0</v>
      </c>
      <c r="N525" s="24">
        <f>+Ene!K525+Feb!K525+Mar!K525+Abr!K525+May!K525+Jun!K525+Jul!K525+Ago!K525+Set!K525+Oct!K525+Nov!K525+Dic!K525</f>
        <v>1</v>
      </c>
      <c r="O525" s="33">
        <f t="shared" si="116"/>
        <v>0</v>
      </c>
      <c r="P525" s="37">
        <v>0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0</v>
      </c>
      <c r="T525" s="24">
        <f>+Ene!M525+Feb!M525+Mar!M525+Abr!M525+May!M525+Jun!M525+Jul!M525+Ago!M525+Set!M525+Oct!M525+Nov!M525+Dic!M525</f>
        <v>0</v>
      </c>
      <c r="U525" s="33">
        <f t="shared" si="118"/>
        <v>0</v>
      </c>
      <c r="V525" s="44">
        <v>0</v>
      </c>
      <c r="W525" s="23">
        <f>+Ene!N525+Feb!N525+Mar!N525+Abr!N525+May!N525+Jun!N525+Jul!N525+Ago!N525+Set!N525+Oct!N525+Nov!N525+Dic!N525</f>
        <v>1</v>
      </c>
      <c r="X525" s="42">
        <f t="shared" si="119"/>
        <v>0</v>
      </c>
      <c r="Y525" s="37">
        <v>0</v>
      </c>
      <c r="Z525" s="24">
        <f>+Ene!O525+Feb!O525+Mar!O525+Abr!O525+May!O525+Jun!O525+Jul!O525+Ago!O525+Set!O525+Oct!O525+Nov!O525+Dic!O525</f>
        <v>6</v>
      </c>
      <c r="AA525" s="33">
        <f t="shared" si="120"/>
        <v>0</v>
      </c>
      <c r="AB525" s="37">
        <v>0</v>
      </c>
      <c r="AC525" s="24">
        <f>+Ene!P525+Feb!P525+Mar!P525+Abr!P525+May!P525+Jun!P525+Jul!P525+Ago!P525+Set!P525+Oct!P525+Nov!P525+Dic!P525</f>
        <v>2</v>
      </c>
      <c r="AD525" s="33">
        <f t="shared" si="121"/>
        <v>0</v>
      </c>
      <c r="AE525" s="24">
        <v>0</v>
      </c>
      <c r="AF525" s="24">
        <f>+Ene!Q525+Feb!Q525+Mar!Q525+Abr!Q525+May!Q525+Jun!Q525+Jul!Q525+Ago!Q525+Set!Q525+Oct!Q525+Nov!Q525+Dic!Q525</f>
        <v>0</v>
      </c>
      <c r="AG525" s="33">
        <f t="shared" si="122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23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24">
        <v>0</v>
      </c>
      <c r="AN525" s="24">
        <f>+Ene!U525+Feb!U525+Mar!U525+Abr!U525+May!U525+Jun!U525+Jul!U525+Ago!U525+Set!U525+Oct!U525+Nov!U525+Dic!U525</f>
        <v>0</v>
      </c>
      <c r="AO525" s="33">
        <f t="shared" si="124"/>
        <v>0</v>
      </c>
      <c r="AP525" s="24">
        <f t="shared" si="125"/>
        <v>0</v>
      </c>
      <c r="AQ525" s="24">
        <f>+Ene!V525+Feb!V525+Mar!V525+Abr!V525+May!V525+Jun!V525+Jul!V525+Ago!V525+Set!V525+Oct!V525+Nov!V525+Dic!V525</f>
        <v>0</v>
      </c>
      <c r="AR525" s="33">
        <f t="shared" si="126"/>
        <v>0</v>
      </c>
      <c r="AS525" s="24">
        <f t="shared" si="127"/>
        <v>0</v>
      </c>
      <c r="AT525" s="24">
        <f>+Ene!W525+Feb!W525+Mar!W525+Abr!W525+May!W525+Jun!W525+Jul!W525+Ago!W525+Set!W525+Oct!W525+Nov!W525+Dic!W525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484</v>
      </c>
      <c r="E526" s="45" t="s">
        <v>276</v>
      </c>
      <c r="F526" s="45" t="s">
        <v>267</v>
      </c>
      <c r="G526" s="46" t="s">
        <v>282</v>
      </c>
      <c r="H526" s="46">
        <v>24415</v>
      </c>
      <c r="I526" s="45" t="s">
        <v>642</v>
      </c>
      <c r="J526" s="24">
        <v>0</v>
      </c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v>0</v>
      </c>
      <c r="W526" s="23">
        <f>+Ene!N526+Feb!N526+Mar!N526+Abr!N526+May!N526+Jun!N526+Jul!N526+Ago!N526+Set!N526+Oct!N526+Nov!N526+Dic!N526</f>
        <v>0</v>
      </c>
      <c r="X526" s="42">
        <f t="shared" si="119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0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21"/>
        <v>0</v>
      </c>
      <c r="AE526" s="24">
        <v>0</v>
      </c>
      <c r="AF526" s="24">
        <f>+Ene!Q526+Feb!Q526+Mar!Q526+Abr!Q526+May!Q526+Jun!Q526+Jul!Q526+Ago!Q526+Set!Q526+Oct!Q526+Nov!Q526+Dic!Q526</f>
        <v>0</v>
      </c>
      <c r="AG526" s="33">
        <f t="shared" si="122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3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24">
        <v>0</v>
      </c>
      <c r="AN526" s="24">
        <f>+Ene!U526+Feb!U526+Mar!U526+Abr!U526+May!U526+Jun!U526+Jul!U526+Ago!U526+Set!U526+Oct!U526+Nov!U526+Dic!U526</f>
        <v>0</v>
      </c>
      <c r="AO526" s="33">
        <f t="shared" si="124"/>
        <v>0</v>
      </c>
      <c r="AP526" s="24">
        <f t="shared" si="125"/>
        <v>0</v>
      </c>
      <c r="AQ526" s="24">
        <f>+Ene!V526+Feb!V526+Mar!V526+Abr!V526+May!V526+Jun!V526+Jul!V526+Ago!V526+Set!V526+Oct!V526+Nov!V526+Dic!V526</f>
        <v>0</v>
      </c>
      <c r="AR526" s="33">
        <f t="shared" si="126"/>
        <v>0</v>
      </c>
      <c r="AS526" s="24">
        <f t="shared" si="127"/>
        <v>0</v>
      </c>
      <c r="AT526" s="24">
        <f>+Ene!W526+Feb!W526+Mar!W526+Abr!W526+May!W526+Jun!W526+Jul!W526+Ago!W526+Set!W526+Oct!W526+Nov!W526+Dic!W526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484</v>
      </c>
      <c r="E527" s="45" t="s">
        <v>276</v>
      </c>
      <c r="F527" s="45" t="s">
        <v>267</v>
      </c>
      <c r="G527" s="46" t="s">
        <v>486</v>
      </c>
      <c r="H527" s="46">
        <v>24421</v>
      </c>
      <c r="I527" s="45" t="s">
        <v>643</v>
      </c>
      <c r="J527" s="24">
        <v>0</v>
      </c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v>0</v>
      </c>
      <c r="W527" s="23">
        <f>+Ene!N527+Feb!N527+Mar!N527+Abr!N527+May!N527+Jun!N527+Jul!N527+Ago!N527+Set!N527+Oct!N527+Nov!N527+Dic!N527</f>
        <v>0</v>
      </c>
      <c r="X527" s="42">
        <f t="shared" si="119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0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21"/>
        <v>0</v>
      </c>
      <c r="AE527" s="24">
        <v>0</v>
      </c>
      <c r="AF527" s="24">
        <f>+Ene!Q527+Feb!Q527+Mar!Q527+Abr!Q527+May!Q527+Jun!Q527+Jul!Q527+Ago!Q527+Set!Q527+Oct!Q527+Nov!Q527+Dic!Q527</f>
        <v>0</v>
      </c>
      <c r="AG527" s="33">
        <f t="shared" si="122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3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24">
        <v>0</v>
      </c>
      <c r="AN527" s="24">
        <f>+Ene!U527+Feb!U527+Mar!U527+Abr!U527+May!U527+Jun!U527+Jul!U527+Ago!U527+Set!U527+Oct!U527+Nov!U527+Dic!U527</f>
        <v>0</v>
      </c>
      <c r="AO527" s="33">
        <f t="shared" si="124"/>
        <v>0</v>
      </c>
      <c r="AP527" s="24">
        <f t="shared" si="125"/>
        <v>0</v>
      </c>
      <c r="AQ527" s="24">
        <f>+Ene!V527+Feb!V527+Mar!V527+Abr!V527+May!V527+Jun!V527+Jul!V527+Ago!V527+Set!V527+Oct!V527+Nov!V527+Dic!V527</f>
        <v>0</v>
      </c>
      <c r="AR527" s="33">
        <f t="shared" si="126"/>
        <v>0</v>
      </c>
      <c r="AS527" s="24">
        <f t="shared" si="127"/>
        <v>0</v>
      </c>
      <c r="AT527" s="24">
        <f>+Ene!W527+Feb!W527+Mar!W527+Abr!W527+May!W527+Jun!W527+Jul!W527+Ago!W527+Set!W527+Oct!W527+Nov!W527+Dic!W527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484</v>
      </c>
      <c r="E528" s="45" t="s">
        <v>276</v>
      </c>
      <c r="F528" s="45" t="s">
        <v>267</v>
      </c>
      <c r="G528" s="46" t="s">
        <v>282</v>
      </c>
      <c r="H528" s="46">
        <v>24599</v>
      </c>
      <c r="I528" s="45" t="s">
        <v>644</v>
      </c>
      <c r="J528" s="24">
        <v>0</v>
      </c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v>0</v>
      </c>
      <c r="W528" s="23">
        <f>+Ene!N528+Feb!N528+Mar!N528+Abr!N528+May!N528+Jun!N528+Jul!N528+Ago!N528+Set!N528+Oct!N528+Nov!N528+Dic!N528</f>
        <v>0</v>
      </c>
      <c r="X528" s="42">
        <f t="shared" si="119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0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21"/>
        <v>0</v>
      </c>
      <c r="AE528" s="24">
        <v>0</v>
      </c>
      <c r="AF528" s="24">
        <f>+Ene!Q528+Feb!Q528+Mar!Q528+Abr!Q528+May!Q528+Jun!Q528+Jul!Q528+Ago!Q528+Set!Q528+Oct!Q528+Nov!Q528+Dic!Q528</f>
        <v>0</v>
      </c>
      <c r="AG528" s="33">
        <f t="shared" si="122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3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24">
        <v>0</v>
      </c>
      <c r="AN528" s="24">
        <f>+Ene!U528+Feb!U528+Mar!U528+Abr!U528+May!U528+Jun!U528+Jul!U528+Ago!U528+Set!U528+Oct!U528+Nov!U528+Dic!U528</f>
        <v>0</v>
      </c>
      <c r="AO528" s="33">
        <f t="shared" si="124"/>
        <v>0</v>
      </c>
      <c r="AP528" s="24">
        <f t="shared" si="125"/>
        <v>0</v>
      </c>
      <c r="AQ528" s="24">
        <f>+Ene!V528+Feb!V528+Mar!V528+Abr!V528+May!V528+Jun!V528+Jul!V528+Ago!V528+Set!V528+Oct!V528+Nov!V528+Dic!V528</f>
        <v>0</v>
      </c>
      <c r="AR528" s="33">
        <f t="shared" si="126"/>
        <v>0</v>
      </c>
      <c r="AS528" s="24">
        <f t="shared" si="127"/>
        <v>0</v>
      </c>
      <c r="AT528" s="24">
        <f>+Ene!W528+Feb!W528+Mar!W528+Abr!W528+May!W528+Jun!W528+Jul!W528+Ago!W528+Set!W528+Oct!W528+Nov!W528+Dic!W528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484</v>
      </c>
      <c r="E529" s="45" t="s">
        <v>276</v>
      </c>
      <c r="F529" s="45" t="s">
        <v>267</v>
      </c>
      <c r="G529" s="46" t="s">
        <v>486</v>
      </c>
      <c r="H529" s="46">
        <v>24648</v>
      </c>
      <c r="I529" s="45" t="s">
        <v>645</v>
      </c>
      <c r="J529" s="24">
        <v>0</v>
      </c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v>0</v>
      </c>
      <c r="W529" s="23">
        <f>+Ene!N529+Feb!N529+Mar!N529+Abr!N529+May!N529+Jun!N529+Jul!N529+Ago!N529+Set!N529+Oct!N529+Nov!N529+Dic!N529</f>
        <v>0</v>
      </c>
      <c r="X529" s="42">
        <f t="shared" si="119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0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21"/>
        <v>0</v>
      </c>
      <c r="AE529" s="24">
        <v>0</v>
      </c>
      <c r="AF529" s="24">
        <f>+Ene!Q529+Feb!Q529+Mar!Q529+Abr!Q529+May!Q529+Jun!Q529+Jul!Q529+Ago!Q529+Set!Q529+Oct!Q529+Nov!Q529+Dic!Q529</f>
        <v>0</v>
      </c>
      <c r="AG529" s="33">
        <f t="shared" si="122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3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24">
        <v>0</v>
      </c>
      <c r="AN529" s="24">
        <f>+Ene!U529+Feb!U529+Mar!U529+Abr!U529+May!U529+Jun!U529+Jul!U529+Ago!U529+Set!U529+Oct!U529+Nov!U529+Dic!U529</f>
        <v>0</v>
      </c>
      <c r="AO529" s="33">
        <f t="shared" si="124"/>
        <v>0</v>
      </c>
      <c r="AP529" s="24">
        <f t="shared" si="125"/>
        <v>0</v>
      </c>
      <c r="AQ529" s="24">
        <f>+Ene!V529+Feb!V529+Mar!V529+Abr!V529+May!V529+Jun!V529+Jul!V529+Ago!V529+Set!V529+Oct!V529+Nov!V529+Dic!V529</f>
        <v>0</v>
      </c>
      <c r="AR529" s="33">
        <f t="shared" si="126"/>
        <v>0</v>
      </c>
      <c r="AS529" s="24">
        <f t="shared" si="127"/>
        <v>0</v>
      </c>
      <c r="AT529" s="24">
        <f>+Ene!W529+Feb!W529+Mar!W529+Abr!W529+May!W529+Jun!W529+Jul!W529+Ago!W529+Set!W529+Oct!W529+Nov!W529+Dic!W529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484</v>
      </c>
      <c r="E530" s="45" t="s">
        <v>276</v>
      </c>
      <c r="F530" s="45" t="s">
        <v>267</v>
      </c>
      <c r="G530" s="46" t="s">
        <v>284</v>
      </c>
      <c r="H530" s="46">
        <v>24690</v>
      </c>
      <c r="I530" s="45" t="s">
        <v>646</v>
      </c>
      <c r="J530" s="24">
        <v>0</v>
      </c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v>0</v>
      </c>
      <c r="W530" s="23">
        <f>+Ene!N530+Feb!N530+Mar!N530+Abr!N530+May!N530+Jun!N530+Jul!N530+Ago!N530+Set!N530+Oct!N530+Nov!N530+Dic!N530</f>
        <v>0</v>
      </c>
      <c r="X530" s="42">
        <f t="shared" si="119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0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21"/>
        <v>0</v>
      </c>
      <c r="AE530" s="24">
        <v>0</v>
      </c>
      <c r="AF530" s="24">
        <f>+Ene!Q530+Feb!Q530+Mar!Q530+Abr!Q530+May!Q530+Jun!Q530+Jul!Q530+Ago!Q530+Set!Q530+Oct!Q530+Nov!Q530+Dic!Q530</f>
        <v>0</v>
      </c>
      <c r="AG530" s="33">
        <f t="shared" si="122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3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24">
        <v>0</v>
      </c>
      <c r="AN530" s="24">
        <f>+Ene!U530+Feb!U530+Mar!U530+Abr!U530+May!U530+Jun!U530+Jul!U530+Ago!U530+Set!U530+Oct!U530+Nov!U530+Dic!U530</f>
        <v>0</v>
      </c>
      <c r="AO530" s="33">
        <f t="shared" si="124"/>
        <v>0</v>
      </c>
      <c r="AP530" s="24">
        <f t="shared" si="125"/>
        <v>0</v>
      </c>
      <c r="AQ530" s="24">
        <f>+Ene!V530+Feb!V530+Mar!V530+Abr!V530+May!V530+Jun!V530+Jul!V530+Ago!V530+Set!V530+Oct!V530+Nov!V530+Dic!V530</f>
        <v>0</v>
      </c>
      <c r="AR530" s="33">
        <f t="shared" si="126"/>
        <v>0</v>
      </c>
      <c r="AS530" s="24">
        <f t="shared" si="127"/>
        <v>0</v>
      </c>
      <c r="AT530" s="24">
        <f>+Ene!W530+Feb!W530+Mar!W530+Abr!W530+May!W530+Jun!W530+Jul!W530+Ago!W530+Set!W530+Oct!W530+Nov!W530+Dic!W530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484</v>
      </c>
      <c r="E531" s="45" t="s">
        <v>276</v>
      </c>
      <c r="F531" s="45" t="s">
        <v>267</v>
      </c>
      <c r="G531" s="46" t="s">
        <v>282</v>
      </c>
      <c r="H531" s="46">
        <v>25003</v>
      </c>
      <c r="I531" s="45" t="s">
        <v>647</v>
      </c>
      <c r="J531" s="24">
        <v>0</v>
      </c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v>0</v>
      </c>
      <c r="W531" s="23">
        <f>+Ene!N531+Feb!N531+Mar!N531+Abr!N531+May!N531+Jun!N531+Jul!N531+Ago!N531+Set!N531+Oct!N531+Nov!N531+Dic!N531</f>
        <v>0</v>
      </c>
      <c r="X531" s="42">
        <f t="shared" si="119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0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21"/>
        <v>0</v>
      </c>
      <c r="AE531" s="24">
        <v>0</v>
      </c>
      <c r="AF531" s="24">
        <f>+Ene!Q531+Feb!Q531+Mar!Q531+Abr!Q531+May!Q531+Jun!Q531+Jul!Q531+Ago!Q531+Set!Q531+Oct!Q531+Nov!Q531+Dic!Q531</f>
        <v>0</v>
      </c>
      <c r="AG531" s="33">
        <f t="shared" si="122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3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24">
        <v>0</v>
      </c>
      <c r="AN531" s="24">
        <f>+Ene!U531+Feb!U531+Mar!U531+Abr!U531+May!U531+Jun!U531+Jul!U531+Ago!U531+Set!U531+Oct!U531+Nov!U531+Dic!U531</f>
        <v>0</v>
      </c>
      <c r="AO531" s="33">
        <f t="shared" si="124"/>
        <v>0</v>
      </c>
      <c r="AP531" s="24">
        <f t="shared" si="125"/>
        <v>0</v>
      </c>
      <c r="AQ531" s="24">
        <f>+Ene!V531+Feb!V531+Mar!V531+Abr!V531+May!V531+Jun!V531+Jul!V531+Ago!V531+Set!V531+Oct!V531+Nov!V531+Dic!V531</f>
        <v>0</v>
      </c>
      <c r="AR531" s="33">
        <f t="shared" si="126"/>
        <v>0</v>
      </c>
      <c r="AS531" s="24">
        <f t="shared" si="127"/>
        <v>0</v>
      </c>
      <c r="AT531" s="24">
        <f>+Ene!W531+Feb!W531+Mar!W531+Abr!W531+May!W531+Jun!W531+Jul!W531+Ago!W531+Set!W531+Oct!W531+Nov!W531+Dic!W531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323</v>
      </c>
      <c r="E532" s="45" t="s">
        <v>103</v>
      </c>
      <c r="F532" s="45" t="s">
        <v>102</v>
      </c>
      <c r="G532" s="46" t="s">
        <v>284</v>
      </c>
      <c r="H532" s="46">
        <v>25007</v>
      </c>
      <c r="I532" s="45" t="s">
        <v>648</v>
      </c>
      <c r="J532" s="24">
        <v>7</v>
      </c>
      <c r="K532" s="27">
        <f>+Ene!J532+Feb!J532+Mar!J532+Abr!J532+May!J532+Jun!J532+Jul!J532+Ago!J532+Set!J532+Oct!J532+Nov!J532+Dic!J532</f>
        <v>4</v>
      </c>
      <c r="L532" s="33">
        <f t="shared" si="115"/>
        <v>57.142857142857139</v>
      </c>
      <c r="M532" s="37">
        <v>6</v>
      </c>
      <c r="N532" s="24">
        <f>+Ene!K532+Feb!K532+Mar!K532+Abr!K532+May!K532+Jun!K532+Jul!K532+Ago!K532+Set!K532+Oct!K532+Nov!K532+Dic!K532</f>
        <v>4</v>
      </c>
      <c r="O532" s="33">
        <f t="shared" si="116"/>
        <v>66.666666666666657</v>
      </c>
      <c r="P532" s="37">
        <v>6</v>
      </c>
      <c r="Q532" s="24">
        <f>+Ene!L532+Feb!L532+Mar!L532+Abr!L532+May!L532+Jun!L532+Jul!L532+Ago!L532+Set!L532+Oct!L532+Nov!L532+Dic!L532</f>
        <v>4</v>
      </c>
      <c r="R532" s="33">
        <f t="shared" si="117"/>
        <v>66.666666666666657</v>
      </c>
      <c r="S532" s="44">
        <v>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v>0</v>
      </c>
      <c r="W532" s="23">
        <f>+Ene!N532+Feb!N532+Mar!N532+Abr!N532+May!N532+Jun!N532+Jul!N532+Ago!N532+Set!N532+Oct!N532+Nov!N532+Dic!N532</f>
        <v>1</v>
      </c>
      <c r="X532" s="42">
        <f t="shared" si="119"/>
        <v>0</v>
      </c>
      <c r="Y532" s="37">
        <v>19</v>
      </c>
      <c r="Z532" s="24">
        <f>+Ene!O532+Feb!O532+Mar!O532+Abr!O532+May!O532+Jun!O532+Jul!O532+Ago!O532+Set!O532+Oct!O532+Nov!O532+Dic!O532</f>
        <v>3</v>
      </c>
      <c r="AA532" s="33">
        <f t="shared" si="120"/>
        <v>15.789473684210526</v>
      </c>
      <c r="AB532" s="37">
        <v>19</v>
      </c>
      <c r="AC532" s="24">
        <f>+Ene!P532+Feb!P532+Mar!P532+Abr!P532+May!P532+Jun!P532+Jul!P532+Ago!P532+Set!P532+Oct!P532+Nov!P532+Dic!P532</f>
        <v>9</v>
      </c>
      <c r="AD532" s="33">
        <f t="shared" si="121"/>
        <v>47.368421052631575</v>
      </c>
      <c r="AE532" s="24">
        <v>7</v>
      </c>
      <c r="AF532" s="24">
        <f>+Ene!Q532+Feb!Q532+Mar!Q532+Abr!Q532+May!Q532+Jun!Q532+Jul!Q532+Ago!Q532+Set!Q532+Oct!Q532+Nov!Q532+Dic!Q532</f>
        <v>1</v>
      </c>
      <c r="AG532" s="33">
        <f t="shared" si="122"/>
        <v>14.285714285714285</v>
      </c>
      <c r="AH532" s="37">
        <v>27</v>
      </c>
      <c r="AI532" s="24">
        <f>+Ene!R532+Feb!R532+Mar!R532+Abr!R532+May!R532+Jun!R532+Jul!R532+Ago!R532+Set!R532+Oct!R532+Nov!R532+Dic!R532</f>
        <v>0</v>
      </c>
      <c r="AJ532" s="33">
        <f t="shared" si="123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24">
        <v>19</v>
      </c>
      <c r="AN532" s="24">
        <f>+Ene!U532+Feb!U532+Mar!U532+Abr!U532+May!U532+Jun!U532+Jul!U532+Ago!U532+Set!U532+Oct!U532+Nov!U532+Dic!U532</f>
        <v>1</v>
      </c>
      <c r="AO532" s="33">
        <f t="shared" si="124"/>
        <v>5.2631578947368416</v>
      </c>
      <c r="AP532" s="24">
        <f t="shared" si="125"/>
        <v>1</v>
      </c>
      <c r="AQ532" s="24">
        <f>+Ene!V532+Feb!V532+Mar!V532+Abr!V532+May!V532+Jun!V532+Jul!V532+Ago!V532+Set!V532+Oct!V532+Nov!V532+Dic!V532</f>
        <v>1</v>
      </c>
      <c r="AR532" s="33">
        <f t="shared" si="126"/>
        <v>100</v>
      </c>
      <c r="AS532" s="24">
        <f t="shared" si="127"/>
        <v>1</v>
      </c>
      <c r="AT532" s="24">
        <f>+Ene!W532+Feb!W532+Mar!W532+Abr!W532+May!W532+Jun!W532+Jul!W532+Ago!W532+Set!W532+Oct!W532+Nov!W532+Dic!W532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484</v>
      </c>
      <c r="E533" s="45" t="s">
        <v>276</v>
      </c>
      <c r="F533" s="45" t="s">
        <v>267</v>
      </c>
      <c r="G533" s="46" t="s">
        <v>284</v>
      </c>
      <c r="H533" s="46">
        <v>25064</v>
      </c>
      <c r="I533" s="45" t="s">
        <v>649</v>
      </c>
      <c r="J533" s="24">
        <v>0</v>
      </c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v>0</v>
      </c>
      <c r="W533" s="23">
        <f>+Ene!N533+Feb!N533+Mar!N533+Abr!N533+May!N533+Jun!N533+Jul!N533+Ago!N533+Set!N533+Oct!N533+Nov!N533+Dic!N533</f>
        <v>0</v>
      </c>
      <c r="X533" s="42">
        <f t="shared" si="119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0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21"/>
        <v>0</v>
      </c>
      <c r="AE533" s="24">
        <v>0</v>
      </c>
      <c r="AF533" s="24">
        <f>+Ene!Q533+Feb!Q533+Mar!Q533+Abr!Q533+May!Q533+Jun!Q533+Jul!Q533+Ago!Q533+Set!Q533+Oct!Q533+Nov!Q533+Dic!Q533</f>
        <v>0</v>
      </c>
      <c r="AG533" s="33">
        <f t="shared" si="122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3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24">
        <v>0</v>
      </c>
      <c r="AN533" s="24">
        <f>+Ene!U533+Feb!U533+Mar!U533+Abr!U533+May!U533+Jun!U533+Jul!U533+Ago!U533+Set!U533+Oct!U533+Nov!U533+Dic!U533</f>
        <v>0</v>
      </c>
      <c r="AO533" s="33">
        <f t="shared" si="124"/>
        <v>0</v>
      </c>
      <c r="AP533" s="24">
        <f t="shared" si="125"/>
        <v>0</v>
      </c>
      <c r="AQ533" s="24">
        <f>+Ene!V533+Feb!V533+Mar!V533+Abr!V533+May!V533+Jun!V533+Jul!V533+Ago!V533+Set!V533+Oct!V533+Nov!V533+Dic!V533</f>
        <v>0</v>
      </c>
      <c r="AR533" s="33">
        <f t="shared" si="126"/>
        <v>0</v>
      </c>
      <c r="AS533" s="24">
        <f t="shared" si="127"/>
        <v>0</v>
      </c>
      <c r="AT533" s="24">
        <f>+Ene!W533+Feb!W533+Mar!W533+Abr!W533+May!W533+Jun!W533+Jul!W533+Ago!W533+Set!W533+Oct!W533+Nov!W533+Dic!W533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484</v>
      </c>
      <c r="E534" s="45" t="s">
        <v>276</v>
      </c>
      <c r="F534" s="45" t="s">
        <v>267</v>
      </c>
      <c r="G534" s="46" t="s">
        <v>289</v>
      </c>
      <c r="H534" s="46">
        <v>25074</v>
      </c>
      <c r="I534" s="45" t="s">
        <v>650</v>
      </c>
      <c r="J534" s="24">
        <v>0</v>
      </c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v>0</v>
      </c>
      <c r="W534" s="23">
        <f>+Ene!N534+Feb!N534+Mar!N534+Abr!N534+May!N534+Jun!N534+Jul!N534+Ago!N534+Set!N534+Oct!N534+Nov!N534+Dic!N534</f>
        <v>0</v>
      </c>
      <c r="X534" s="42">
        <f t="shared" si="119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0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21"/>
        <v>0</v>
      </c>
      <c r="AE534" s="24">
        <v>0</v>
      </c>
      <c r="AF534" s="24">
        <f>+Ene!Q534+Feb!Q534+Mar!Q534+Abr!Q534+May!Q534+Jun!Q534+Jul!Q534+Ago!Q534+Set!Q534+Oct!Q534+Nov!Q534+Dic!Q534</f>
        <v>0</v>
      </c>
      <c r="AG534" s="33">
        <f t="shared" si="122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3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24">
        <v>0</v>
      </c>
      <c r="AN534" s="24">
        <f>+Ene!U534+Feb!U534+Mar!U534+Abr!U534+May!U534+Jun!U534+Jul!U534+Ago!U534+Set!U534+Oct!U534+Nov!U534+Dic!U534</f>
        <v>0</v>
      </c>
      <c r="AO534" s="33">
        <f t="shared" si="124"/>
        <v>0</v>
      </c>
      <c r="AP534" s="24">
        <f t="shared" si="125"/>
        <v>0</v>
      </c>
      <c r="AQ534" s="24">
        <f>+Ene!V534+Feb!V534+Mar!V534+Abr!V534+May!V534+Jun!V534+Jul!V534+Ago!V534+Set!V534+Oct!V534+Nov!V534+Dic!V534</f>
        <v>0</v>
      </c>
      <c r="AR534" s="33">
        <f t="shared" si="126"/>
        <v>0</v>
      </c>
      <c r="AS534" s="24">
        <f t="shared" si="127"/>
        <v>0</v>
      </c>
      <c r="AT534" s="24">
        <f>+Ene!W534+Feb!W534+Mar!W534+Abr!W534+May!W534+Jun!W534+Jul!W534+Ago!W534+Set!W534+Oct!W534+Nov!W534+Dic!W534</f>
        <v>0</v>
      </c>
      <c r="AU534" s="33">
        <f t="shared" si="128"/>
        <v>0</v>
      </c>
    </row>
    <row r="535" spans="1:47" x14ac:dyDescent="0.3">
      <c r="A535" s="45" t="s">
        <v>261</v>
      </c>
      <c r="B535" s="45" t="s">
        <v>68</v>
      </c>
      <c r="C535" s="46">
        <v>1391</v>
      </c>
      <c r="D535" s="45" t="s">
        <v>384</v>
      </c>
      <c r="E535" s="45" t="s">
        <v>261</v>
      </c>
      <c r="F535" s="45" t="s">
        <v>68</v>
      </c>
      <c r="G535" s="46" t="s">
        <v>289</v>
      </c>
      <c r="H535" s="46">
        <v>25127</v>
      </c>
      <c r="I535" s="45" t="s">
        <v>651</v>
      </c>
      <c r="J535" s="24">
        <v>12</v>
      </c>
      <c r="K535" s="27">
        <f>+Ene!J535+Feb!J535+Mar!J535+Abr!J535+May!J535+Jun!J535+Jul!J535+Ago!J535+Set!J535+Oct!J535+Nov!J535+Dic!J535</f>
        <v>2</v>
      </c>
      <c r="L535" s="33">
        <f t="shared" si="115"/>
        <v>16.666666666666664</v>
      </c>
      <c r="M535" s="37">
        <v>44</v>
      </c>
      <c r="N535" s="24">
        <f>+Ene!K535+Feb!K535+Mar!K535+Abr!K535+May!K535+Jun!K535+Jul!K535+Ago!K535+Set!K535+Oct!K535+Nov!K535+Dic!K535</f>
        <v>2</v>
      </c>
      <c r="O535" s="33">
        <f t="shared" si="116"/>
        <v>4.5454545454545459</v>
      </c>
      <c r="P535" s="37">
        <v>44</v>
      </c>
      <c r="Q535" s="24">
        <f>+Ene!L535+Feb!L535+Mar!L535+Abr!L535+May!L535+Jun!L535+Jul!L535+Ago!L535+Set!L535+Oct!L535+Nov!L535+Dic!L535</f>
        <v>0</v>
      </c>
      <c r="R535" s="33">
        <f t="shared" si="117"/>
        <v>0</v>
      </c>
      <c r="S535" s="44">
        <v>26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v>12</v>
      </c>
      <c r="W535" s="23">
        <f>+Ene!N535+Feb!N535+Mar!N535+Abr!N535+May!N535+Jun!N535+Jul!N535+Ago!N535+Set!N535+Oct!N535+Nov!N535+Dic!N535</f>
        <v>1</v>
      </c>
      <c r="X535" s="42">
        <f t="shared" si="119"/>
        <v>8.3333333333333321</v>
      </c>
      <c r="Y535" s="37">
        <v>100</v>
      </c>
      <c r="Z535" s="24">
        <f>+Ene!O535+Feb!O535+Mar!O535+Abr!O535+May!O535+Jun!O535+Jul!O535+Ago!O535+Set!O535+Oct!O535+Nov!O535+Dic!O535</f>
        <v>4</v>
      </c>
      <c r="AA535" s="33">
        <f t="shared" si="120"/>
        <v>4</v>
      </c>
      <c r="AB535" s="37">
        <v>100</v>
      </c>
      <c r="AC535" s="24">
        <f>+Ene!P535+Feb!P535+Mar!P535+Abr!P535+May!P535+Jun!P535+Jul!P535+Ago!P535+Set!P535+Oct!P535+Nov!P535+Dic!P535</f>
        <v>3</v>
      </c>
      <c r="AD535" s="33">
        <f t="shared" si="121"/>
        <v>3</v>
      </c>
      <c r="AE535" s="24">
        <v>12</v>
      </c>
      <c r="AF535" s="24">
        <f>+Ene!Q535+Feb!Q535+Mar!Q535+Abr!Q535+May!Q535+Jun!Q535+Jul!Q535+Ago!Q535+Set!Q535+Oct!Q535+Nov!Q535+Dic!Q535</f>
        <v>0</v>
      </c>
      <c r="AG535" s="33">
        <f t="shared" si="122"/>
        <v>0</v>
      </c>
      <c r="AH535" s="37">
        <v>158</v>
      </c>
      <c r="AI535" s="24">
        <f>+Ene!R535+Feb!R535+Mar!R535+Abr!R535+May!R535+Jun!R535+Jul!R535+Ago!R535+Set!R535+Oct!R535+Nov!R535+Dic!R535</f>
        <v>0</v>
      </c>
      <c r="AJ535" s="33">
        <f t="shared" si="123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24">
        <v>100</v>
      </c>
      <c r="AN535" s="24">
        <f>+Ene!U535+Feb!U535+Mar!U535+Abr!U535+May!U535+Jun!U535+Jul!U535+Ago!U535+Set!U535+Oct!U535+Nov!U535+Dic!U535</f>
        <v>2</v>
      </c>
      <c r="AO535" s="33">
        <f t="shared" si="124"/>
        <v>2</v>
      </c>
      <c r="AP535" s="24">
        <f t="shared" si="125"/>
        <v>2</v>
      </c>
      <c r="AQ535" s="24">
        <f>+Ene!V535+Feb!V535+Mar!V535+Abr!V535+May!V535+Jun!V535+Jul!V535+Ago!V535+Set!V535+Oct!V535+Nov!V535+Dic!V535</f>
        <v>0</v>
      </c>
      <c r="AR535" s="33">
        <f t="shared" si="126"/>
        <v>0</v>
      </c>
      <c r="AS535" s="24">
        <f t="shared" si="127"/>
        <v>2</v>
      </c>
      <c r="AT535" s="24">
        <f>+Ene!W535+Feb!W535+Mar!W535+Abr!W535+May!W535+Jun!W535+Jul!W535+Ago!W535+Set!W535+Oct!W535+Nov!W535+Dic!W535</f>
        <v>0</v>
      </c>
      <c r="AU535" s="33">
        <f t="shared" si="128"/>
        <v>0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484</v>
      </c>
      <c r="E536" s="45" t="s">
        <v>276</v>
      </c>
      <c r="F536" s="45" t="s">
        <v>267</v>
      </c>
      <c r="G536" s="46" t="s">
        <v>284</v>
      </c>
      <c r="H536" s="46">
        <v>25189</v>
      </c>
      <c r="I536" s="45" t="s">
        <v>652</v>
      </c>
      <c r="J536" s="24">
        <v>0</v>
      </c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v>0</v>
      </c>
      <c r="W536" s="23">
        <f>+Ene!N536+Feb!N536+Mar!N536+Abr!N536+May!N536+Jun!N536+Jul!N536+Ago!N536+Set!N536+Oct!N536+Nov!N536+Dic!N536</f>
        <v>0</v>
      </c>
      <c r="X536" s="42">
        <f t="shared" si="119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0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21"/>
        <v>0</v>
      </c>
      <c r="AE536" s="24">
        <v>0</v>
      </c>
      <c r="AF536" s="24">
        <f>+Ene!Q536+Feb!Q536+Mar!Q536+Abr!Q536+May!Q536+Jun!Q536+Jul!Q536+Ago!Q536+Set!Q536+Oct!Q536+Nov!Q536+Dic!Q536</f>
        <v>0</v>
      </c>
      <c r="AG536" s="33">
        <f t="shared" si="122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3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24">
        <v>0</v>
      </c>
      <c r="AN536" s="24">
        <f>+Ene!U536+Feb!U536+Mar!U536+Abr!U536+May!U536+Jun!U536+Jul!U536+Ago!U536+Set!U536+Oct!U536+Nov!U536+Dic!U536</f>
        <v>0</v>
      </c>
      <c r="AO536" s="33">
        <f t="shared" si="124"/>
        <v>0</v>
      </c>
      <c r="AP536" s="24">
        <f t="shared" si="125"/>
        <v>0</v>
      </c>
      <c r="AQ536" s="24">
        <f>+Ene!V536+Feb!V536+Mar!V536+Abr!V536+May!V536+Jun!V536+Jul!V536+Ago!V536+Set!V536+Oct!V536+Nov!V536+Dic!V536</f>
        <v>0</v>
      </c>
      <c r="AR536" s="33">
        <f t="shared" si="126"/>
        <v>0</v>
      </c>
      <c r="AS536" s="24">
        <f t="shared" si="127"/>
        <v>0</v>
      </c>
      <c r="AT536" s="24">
        <f>+Ene!W536+Feb!W536+Mar!W536+Abr!W536+May!W536+Jun!W536+Jul!W536+Ago!W536+Set!W536+Oct!W536+Nov!W536+Dic!W536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484</v>
      </c>
      <c r="E537" s="45" t="s">
        <v>276</v>
      </c>
      <c r="F537" s="45" t="s">
        <v>267</v>
      </c>
      <c r="G537" s="46" t="s">
        <v>284</v>
      </c>
      <c r="H537" s="46">
        <v>25222</v>
      </c>
      <c r="I537" s="45" t="s">
        <v>653</v>
      </c>
      <c r="J537" s="24">
        <v>0</v>
      </c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v>0</v>
      </c>
      <c r="W537" s="23">
        <f>+Ene!N537+Feb!N537+Mar!N537+Abr!N537+May!N537+Jun!N537+Jul!N537+Ago!N537+Set!N537+Oct!N537+Nov!N537+Dic!N537</f>
        <v>0</v>
      </c>
      <c r="X537" s="42">
        <f t="shared" si="119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0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21"/>
        <v>0</v>
      </c>
      <c r="AE537" s="24">
        <v>0</v>
      </c>
      <c r="AF537" s="24">
        <f>+Ene!Q537+Feb!Q537+Mar!Q537+Abr!Q537+May!Q537+Jun!Q537+Jul!Q537+Ago!Q537+Set!Q537+Oct!Q537+Nov!Q537+Dic!Q537</f>
        <v>0</v>
      </c>
      <c r="AG537" s="33">
        <f t="shared" si="122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3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24">
        <v>0</v>
      </c>
      <c r="AN537" s="24">
        <f>+Ene!U537+Feb!U537+Mar!U537+Abr!U537+May!U537+Jun!U537+Jul!U537+Ago!U537+Set!U537+Oct!U537+Nov!U537+Dic!U537</f>
        <v>0</v>
      </c>
      <c r="AO537" s="33">
        <f t="shared" si="124"/>
        <v>0</v>
      </c>
      <c r="AP537" s="24">
        <f t="shared" si="125"/>
        <v>0</v>
      </c>
      <c r="AQ537" s="24">
        <f>+Ene!V537+Feb!V537+Mar!V537+Abr!V537+May!V537+Jun!V537+Jul!V537+Ago!V537+Set!V537+Oct!V537+Nov!V537+Dic!V537</f>
        <v>0</v>
      </c>
      <c r="AR537" s="33">
        <f t="shared" si="126"/>
        <v>0</v>
      </c>
      <c r="AS537" s="24">
        <f t="shared" si="127"/>
        <v>0</v>
      </c>
      <c r="AT537" s="24">
        <f>+Ene!W537+Feb!W537+Mar!W537+Abr!W537+May!W537+Jun!W537+Jul!W537+Ago!W537+Set!W537+Oct!W537+Nov!W537+Dic!W537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484</v>
      </c>
      <c r="E538" s="45" t="s">
        <v>276</v>
      </c>
      <c r="F538" s="45" t="s">
        <v>267</v>
      </c>
      <c r="G538" s="46" t="s">
        <v>289</v>
      </c>
      <c r="H538" s="46">
        <v>25227</v>
      </c>
      <c r="I538" s="45" t="s">
        <v>654</v>
      </c>
      <c r="J538" s="24">
        <v>0</v>
      </c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v>0</v>
      </c>
      <c r="W538" s="23">
        <f>+Ene!N538+Feb!N538+Mar!N538+Abr!N538+May!N538+Jun!N538+Jul!N538+Ago!N538+Set!N538+Oct!N538+Nov!N538+Dic!N538</f>
        <v>0</v>
      </c>
      <c r="X538" s="42">
        <f t="shared" si="119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0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21"/>
        <v>0</v>
      </c>
      <c r="AE538" s="24">
        <v>0</v>
      </c>
      <c r="AF538" s="24">
        <f>+Ene!Q538+Feb!Q538+Mar!Q538+Abr!Q538+May!Q538+Jun!Q538+Jul!Q538+Ago!Q538+Set!Q538+Oct!Q538+Nov!Q538+Dic!Q538</f>
        <v>0</v>
      </c>
      <c r="AG538" s="33">
        <f t="shared" si="122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3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24">
        <v>0</v>
      </c>
      <c r="AN538" s="24">
        <f>+Ene!U538+Feb!U538+Mar!U538+Abr!U538+May!U538+Jun!U538+Jul!U538+Ago!U538+Set!U538+Oct!U538+Nov!U538+Dic!U538</f>
        <v>0</v>
      </c>
      <c r="AO538" s="33">
        <f t="shared" si="124"/>
        <v>0</v>
      </c>
      <c r="AP538" s="24">
        <f t="shared" si="125"/>
        <v>0</v>
      </c>
      <c r="AQ538" s="24">
        <f>+Ene!V538+Feb!V538+Mar!V538+Abr!V538+May!V538+Jun!V538+Jul!V538+Ago!V538+Set!V538+Oct!V538+Nov!V538+Dic!V538</f>
        <v>0</v>
      </c>
      <c r="AR538" s="33">
        <f t="shared" si="126"/>
        <v>0</v>
      </c>
      <c r="AS538" s="24">
        <f t="shared" si="127"/>
        <v>0</v>
      </c>
      <c r="AT538" s="24">
        <f>+Ene!W538+Feb!W538+Mar!W538+Abr!W538+May!W538+Jun!W538+Jul!W538+Ago!W538+Set!W538+Oct!W538+Nov!W538+Dic!W538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484</v>
      </c>
      <c r="E539" s="45" t="s">
        <v>276</v>
      </c>
      <c r="F539" s="45" t="s">
        <v>267</v>
      </c>
      <c r="G539" s="46" t="s">
        <v>289</v>
      </c>
      <c r="H539" s="46">
        <v>25228</v>
      </c>
      <c r="I539" s="45" t="s">
        <v>655</v>
      </c>
      <c r="J539" s="24">
        <v>0</v>
      </c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v>0</v>
      </c>
      <c r="W539" s="23">
        <f>+Ene!N539+Feb!N539+Mar!N539+Abr!N539+May!N539+Jun!N539+Jul!N539+Ago!N539+Set!N539+Oct!N539+Nov!N539+Dic!N539</f>
        <v>0</v>
      </c>
      <c r="X539" s="42">
        <f t="shared" si="119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0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21"/>
        <v>0</v>
      </c>
      <c r="AE539" s="24">
        <v>0</v>
      </c>
      <c r="AF539" s="24">
        <f>+Ene!Q539+Feb!Q539+Mar!Q539+Abr!Q539+May!Q539+Jun!Q539+Jul!Q539+Ago!Q539+Set!Q539+Oct!Q539+Nov!Q539+Dic!Q539</f>
        <v>0</v>
      </c>
      <c r="AG539" s="33">
        <f t="shared" si="122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3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24">
        <v>0</v>
      </c>
      <c r="AN539" s="24">
        <f>+Ene!U539+Feb!U539+Mar!U539+Abr!U539+May!U539+Jun!U539+Jul!U539+Ago!U539+Set!U539+Oct!U539+Nov!U539+Dic!U539</f>
        <v>0</v>
      </c>
      <c r="AO539" s="33">
        <f t="shared" si="124"/>
        <v>0</v>
      </c>
      <c r="AP539" s="24">
        <f t="shared" si="125"/>
        <v>0</v>
      </c>
      <c r="AQ539" s="24">
        <f>+Ene!V539+Feb!V539+Mar!V539+Abr!V539+May!V539+Jun!V539+Jul!V539+Ago!V539+Set!V539+Oct!V539+Nov!V539+Dic!V539</f>
        <v>0</v>
      </c>
      <c r="AR539" s="33">
        <f t="shared" si="126"/>
        <v>0</v>
      </c>
      <c r="AS539" s="24">
        <f t="shared" si="127"/>
        <v>0</v>
      </c>
      <c r="AT539" s="24">
        <f>+Ene!W539+Feb!W539+Mar!W539+Abr!W539+May!W539+Jun!W539+Jul!W539+Ago!W539+Set!W539+Oct!W539+Nov!W539+Dic!W539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484</v>
      </c>
      <c r="E540" s="45" t="s">
        <v>276</v>
      </c>
      <c r="F540" s="45" t="s">
        <v>267</v>
      </c>
      <c r="G540" s="46" t="s">
        <v>289</v>
      </c>
      <c r="H540" s="46">
        <v>25235</v>
      </c>
      <c r="I540" s="45" t="s">
        <v>656</v>
      </c>
      <c r="J540" s="24">
        <v>0</v>
      </c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v>0</v>
      </c>
      <c r="W540" s="23">
        <f>+Ene!N540+Feb!N540+Mar!N540+Abr!N540+May!N540+Jun!N540+Jul!N540+Ago!N540+Set!N540+Oct!N540+Nov!N540+Dic!N540</f>
        <v>0</v>
      </c>
      <c r="X540" s="42">
        <f t="shared" si="119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0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21"/>
        <v>0</v>
      </c>
      <c r="AE540" s="24">
        <v>0</v>
      </c>
      <c r="AF540" s="24">
        <f>+Ene!Q540+Feb!Q540+Mar!Q540+Abr!Q540+May!Q540+Jun!Q540+Jul!Q540+Ago!Q540+Set!Q540+Oct!Q540+Nov!Q540+Dic!Q540</f>
        <v>0</v>
      </c>
      <c r="AG540" s="33">
        <f t="shared" si="122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3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24">
        <v>0</v>
      </c>
      <c r="AN540" s="24">
        <f>+Ene!U540+Feb!U540+Mar!U540+Abr!U540+May!U540+Jun!U540+Jul!U540+Ago!U540+Set!U540+Oct!U540+Nov!U540+Dic!U540</f>
        <v>0</v>
      </c>
      <c r="AO540" s="33">
        <f t="shared" si="124"/>
        <v>0</v>
      </c>
      <c r="AP540" s="24">
        <f t="shared" si="125"/>
        <v>0</v>
      </c>
      <c r="AQ540" s="24">
        <f>+Ene!V540+Feb!V540+Mar!V540+Abr!V540+May!V540+Jun!V540+Jul!V540+Ago!V540+Set!V540+Oct!V540+Nov!V540+Dic!V540</f>
        <v>0</v>
      </c>
      <c r="AR540" s="33">
        <f t="shared" si="126"/>
        <v>0</v>
      </c>
      <c r="AS540" s="24">
        <f t="shared" si="127"/>
        <v>0</v>
      </c>
      <c r="AT540" s="24">
        <f>+Ene!W540+Feb!W540+Mar!W540+Abr!W540+May!W540+Jun!W540+Jul!W540+Ago!W540+Set!W540+Oct!W540+Nov!W540+Dic!W540</f>
        <v>0</v>
      </c>
      <c r="AU540" s="33">
        <f t="shared" si="128"/>
        <v>0</v>
      </c>
    </row>
    <row r="541" spans="1:47" x14ac:dyDescent="0.3">
      <c r="A541" s="45" t="s">
        <v>315</v>
      </c>
      <c r="B541" s="45" t="s">
        <v>215</v>
      </c>
      <c r="C541" s="46">
        <v>0</v>
      </c>
      <c r="D541" s="45" t="s">
        <v>484</v>
      </c>
      <c r="E541" s="45" t="s">
        <v>276</v>
      </c>
      <c r="F541" s="45" t="s">
        <v>267</v>
      </c>
      <c r="G541" s="46" t="s">
        <v>289</v>
      </c>
      <c r="H541" s="46">
        <v>25239</v>
      </c>
      <c r="I541" s="45" t="s">
        <v>657</v>
      </c>
      <c r="J541" s="24">
        <v>0</v>
      </c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v>0</v>
      </c>
      <c r="W541" s="23">
        <f>+Ene!N541+Feb!N541+Mar!N541+Abr!N541+May!N541+Jun!N541+Jul!N541+Ago!N541+Set!N541+Oct!N541+Nov!N541+Dic!N541</f>
        <v>0</v>
      </c>
      <c r="X541" s="42">
        <f t="shared" si="119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0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21"/>
        <v>0</v>
      </c>
      <c r="AE541" s="24">
        <v>0</v>
      </c>
      <c r="AF541" s="24">
        <f>+Ene!Q541+Feb!Q541+Mar!Q541+Abr!Q541+May!Q541+Jun!Q541+Jul!Q541+Ago!Q541+Set!Q541+Oct!Q541+Nov!Q541+Dic!Q541</f>
        <v>0</v>
      </c>
      <c r="AG541" s="33">
        <f t="shared" si="122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3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24">
        <v>0</v>
      </c>
      <c r="AN541" s="24">
        <f>+Ene!U541+Feb!U541+Mar!U541+Abr!U541+May!U541+Jun!U541+Jul!U541+Ago!U541+Set!U541+Oct!U541+Nov!U541+Dic!U541</f>
        <v>0</v>
      </c>
      <c r="AO541" s="33">
        <f t="shared" si="124"/>
        <v>0</v>
      </c>
      <c r="AP541" s="24">
        <f t="shared" si="125"/>
        <v>0</v>
      </c>
      <c r="AQ541" s="24">
        <f>+Ene!V541+Feb!V541+Mar!V541+Abr!V541+May!V541+Jun!V541+Jul!V541+Ago!V541+Set!V541+Oct!V541+Nov!V541+Dic!V541</f>
        <v>0</v>
      </c>
      <c r="AR541" s="33">
        <f t="shared" si="126"/>
        <v>0</v>
      </c>
      <c r="AS541" s="24">
        <f t="shared" si="127"/>
        <v>0</v>
      </c>
      <c r="AT541" s="24">
        <f>+Ene!W541+Feb!W541+Mar!W541+Abr!W541+May!W541+Jun!W541+Jul!W541+Ago!W541+Set!W541+Oct!W541+Nov!W541+Dic!W541</f>
        <v>0</v>
      </c>
      <c r="AU541" s="33">
        <f t="shared" si="128"/>
        <v>0</v>
      </c>
    </row>
    <row r="542" spans="1:47" x14ac:dyDescent="0.3">
      <c r="A542" s="45" t="s">
        <v>261</v>
      </c>
      <c r="B542" s="45" t="s">
        <v>16</v>
      </c>
      <c r="C542" s="46">
        <v>0</v>
      </c>
      <c r="D542" s="45" t="s">
        <v>484</v>
      </c>
      <c r="E542" s="45" t="s">
        <v>276</v>
      </c>
      <c r="F542" s="45" t="s">
        <v>267</v>
      </c>
      <c r="G542" s="46" t="s">
        <v>284</v>
      </c>
      <c r="H542" s="46">
        <v>25243</v>
      </c>
      <c r="I542" s="45" t="s">
        <v>658</v>
      </c>
      <c r="J542" s="24">
        <v>0</v>
      </c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v>0</v>
      </c>
      <c r="W542" s="23">
        <f>+Ene!N542+Feb!N542+Mar!N542+Abr!N542+May!N542+Jun!N542+Jul!N542+Ago!N542+Set!N542+Oct!N542+Nov!N542+Dic!N542</f>
        <v>0</v>
      </c>
      <c r="X542" s="42">
        <f t="shared" si="119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0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21"/>
        <v>0</v>
      </c>
      <c r="AE542" s="24">
        <v>0</v>
      </c>
      <c r="AF542" s="24">
        <f>+Ene!Q542+Feb!Q542+Mar!Q542+Abr!Q542+May!Q542+Jun!Q542+Jul!Q542+Ago!Q542+Set!Q542+Oct!Q542+Nov!Q542+Dic!Q542</f>
        <v>0</v>
      </c>
      <c r="AG542" s="33">
        <f t="shared" si="122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3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24">
        <v>0</v>
      </c>
      <c r="AN542" s="24">
        <f>+Ene!U542+Feb!U542+Mar!U542+Abr!U542+May!U542+Jun!U542+Jul!U542+Ago!U542+Set!U542+Oct!U542+Nov!U542+Dic!U542</f>
        <v>0</v>
      </c>
      <c r="AO542" s="33">
        <f t="shared" si="124"/>
        <v>0</v>
      </c>
      <c r="AP542" s="24">
        <f t="shared" si="125"/>
        <v>0</v>
      </c>
      <c r="AQ542" s="24">
        <f>+Ene!V542+Feb!V542+Mar!V542+Abr!V542+May!V542+Jun!V542+Jul!V542+Ago!V542+Set!V542+Oct!V542+Nov!V542+Dic!V542</f>
        <v>0</v>
      </c>
      <c r="AR542" s="33">
        <f t="shared" si="126"/>
        <v>0</v>
      </c>
      <c r="AS542" s="24">
        <f t="shared" si="127"/>
        <v>0</v>
      </c>
      <c r="AT542" s="24">
        <f>+Ene!W542+Feb!W542+Mar!W542+Abr!W542+May!W542+Jun!W542+Jul!W542+Ago!W542+Set!W542+Oct!W542+Nov!W542+Dic!W542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484</v>
      </c>
      <c r="E543" s="45" t="s">
        <v>276</v>
      </c>
      <c r="F543" s="45" t="s">
        <v>267</v>
      </c>
      <c r="G543" s="46" t="s">
        <v>289</v>
      </c>
      <c r="H543" s="46">
        <v>25256</v>
      </c>
      <c r="I543" s="45" t="s">
        <v>659</v>
      </c>
      <c r="J543" s="24">
        <v>0</v>
      </c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v>0</v>
      </c>
      <c r="W543" s="23">
        <f>+Ene!N543+Feb!N543+Mar!N543+Abr!N543+May!N543+Jun!N543+Jul!N543+Ago!N543+Set!N543+Oct!N543+Nov!N543+Dic!N543</f>
        <v>0</v>
      </c>
      <c r="X543" s="42">
        <f t="shared" si="119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0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21"/>
        <v>0</v>
      </c>
      <c r="AE543" s="24">
        <v>0</v>
      </c>
      <c r="AF543" s="24">
        <f>+Ene!Q543+Feb!Q543+Mar!Q543+Abr!Q543+May!Q543+Jun!Q543+Jul!Q543+Ago!Q543+Set!Q543+Oct!Q543+Nov!Q543+Dic!Q543</f>
        <v>0</v>
      </c>
      <c r="AG543" s="33">
        <f t="shared" si="122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3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24">
        <v>0</v>
      </c>
      <c r="AN543" s="24">
        <f>+Ene!U543+Feb!U543+Mar!U543+Abr!U543+May!U543+Jun!U543+Jul!U543+Ago!U543+Set!U543+Oct!U543+Nov!U543+Dic!U543</f>
        <v>0</v>
      </c>
      <c r="AO543" s="33">
        <f t="shared" si="124"/>
        <v>0</v>
      </c>
      <c r="AP543" s="24">
        <f t="shared" si="125"/>
        <v>0</v>
      </c>
      <c r="AQ543" s="24">
        <f>+Ene!V543+Feb!V543+Mar!V543+Abr!V543+May!V543+Jun!V543+Jul!V543+Ago!V543+Set!V543+Oct!V543+Nov!V543+Dic!V543</f>
        <v>0</v>
      </c>
      <c r="AR543" s="33">
        <f t="shared" si="126"/>
        <v>0</v>
      </c>
      <c r="AS543" s="24">
        <f t="shared" si="127"/>
        <v>0</v>
      </c>
      <c r="AT543" s="24">
        <f>+Ene!W543+Feb!W543+Mar!W543+Abr!W543+May!W543+Jun!W543+Jul!W543+Ago!W543+Set!W543+Oct!W543+Nov!W543+Dic!W543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484</v>
      </c>
      <c r="E544" s="45" t="s">
        <v>276</v>
      </c>
      <c r="F544" s="45" t="s">
        <v>267</v>
      </c>
      <c r="G544" s="46" t="s">
        <v>289</v>
      </c>
      <c r="H544" s="46">
        <v>25268</v>
      </c>
      <c r="I544" s="45" t="s">
        <v>660</v>
      </c>
      <c r="J544" s="24">
        <v>0</v>
      </c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v>0</v>
      </c>
      <c r="W544" s="23">
        <f>+Ene!N544+Feb!N544+Mar!N544+Abr!N544+May!N544+Jun!N544+Jul!N544+Ago!N544+Set!N544+Oct!N544+Nov!N544+Dic!N544</f>
        <v>0</v>
      </c>
      <c r="X544" s="42">
        <f t="shared" si="119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0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21"/>
        <v>0</v>
      </c>
      <c r="AE544" s="24">
        <v>0</v>
      </c>
      <c r="AF544" s="24">
        <f>+Ene!Q544+Feb!Q544+Mar!Q544+Abr!Q544+May!Q544+Jun!Q544+Jul!Q544+Ago!Q544+Set!Q544+Oct!Q544+Nov!Q544+Dic!Q544</f>
        <v>0</v>
      </c>
      <c r="AG544" s="33">
        <f t="shared" si="122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3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24">
        <v>0</v>
      </c>
      <c r="AN544" s="24">
        <f>+Ene!U544+Feb!U544+Mar!U544+Abr!U544+May!U544+Jun!U544+Jul!U544+Ago!U544+Set!U544+Oct!U544+Nov!U544+Dic!U544</f>
        <v>0</v>
      </c>
      <c r="AO544" s="33">
        <f t="shared" si="124"/>
        <v>0</v>
      </c>
      <c r="AP544" s="24">
        <f t="shared" si="125"/>
        <v>0</v>
      </c>
      <c r="AQ544" s="24">
        <f>+Ene!V544+Feb!V544+Mar!V544+Abr!V544+May!V544+Jun!V544+Jul!V544+Ago!V544+Set!V544+Oct!V544+Nov!V544+Dic!V544</f>
        <v>0</v>
      </c>
      <c r="AR544" s="33">
        <f t="shared" si="126"/>
        <v>0</v>
      </c>
      <c r="AS544" s="24">
        <f t="shared" si="127"/>
        <v>0</v>
      </c>
      <c r="AT544" s="24">
        <f>+Ene!W544+Feb!W544+Mar!W544+Abr!W544+May!W544+Jun!W544+Jul!W544+Ago!W544+Set!W544+Oct!W544+Nov!W544+Dic!W544</f>
        <v>0</v>
      </c>
      <c r="AU544" s="33">
        <f t="shared" si="128"/>
        <v>0</v>
      </c>
    </row>
    <row r="545" spans="1:47" x14ac:dyDescent="0.3">
      <c r="A545" s="45" t="s">
        <v>315</v>
      </c>
      <c r="B545" s="45" t="s">
        <v>143</v>
      </c>
      <c r="C545" s="46">
        <v>0</v>
      </c>
      <c r="D545" s="45" t="s">
        <v>484</v>
      </c>
      <c r="E545" s="45" t="s">
        <v>276</v>
      </c>
      <c r="F545" s="45" t="s">
        <v>267</v>
      </c>
      <c r="G545" s="46" t="s">
        <v>289</v>
      </c>
      <c r="H545" s="46">
        <v>25271</v>
      </c>
      <c r="I545" s="45" t="s">
        <v>661</v>
      </c>
      <c r="J545" s="24">
        <v>0</v>
      </c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v>0</v>
      </c>
      <c r="W545" s="23">
        <f>+Ene!N545+Feb!N545+Mar!N545+Abr!N545+May!N545+Jun!N545+Jul!N545+Ago!N545+Set!N545+Oct!N545+Nov!N545+Dic!N545</f>
        <v>0</v>
      </c>
      <c r="X545" s="42">
        <f t="shared" si="119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0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21"/>
        <v>0</v>
      </c>
      <c r="AE545" s="24">
        <v>0</v>
      </c>
      <c r="AF545" s="24">
        <f>+Ene!Q545+Feb!Q545+Mar!Q545+Abr!Q545+May!Q545+Jun!Q545+Jul!Q545+Ago!Q545+Set!Q545+Oct!Q545+Nov!Q545+Dic!Q545</f>
        <v>0</v>
      </c>
      <c r="AG545" s="33">
        <f t="shared" si="122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3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24">
        <v>0</v>
      </c>
      <c r="AN545" s="24">
        <f>+Ene!U545+Feb!U545+Mar!U545+Abr!U545+May!U545+Jun!U545+Jul!U545+Ago!U545+Set!U545+Oct!U545+Nov!U545+Dic!U545</f>
        <v>0</v>
      </c>
      <c r="AO545" s="33">
        <f t="shared" si="124"/>
        <v>0</v>
      </c>
      <c r="AP545" s="24">
        <f t="shared" si="125"/>
        <v>0</v>
      </c>
      <c r="AQ545" s="24">
        <f>+Ene!V545+Feb!V545+Mar!V545+Abr!V545+May!V545+Jun!V545+Jul!V545+Ago!V545+Set!V545+Oct!V545+Nov!V545+Dic!V545</f>
        <v>0</v>
      </c>
      <c r="AR545" s="33">
        <f t="shared" si="126"/>
        <v>0</v>
      </c>
      <c r="AS545" s="24">
        <f t="shared" si="127"/>
        <v>0</v>
      </c>
      <c r="AT545" s="24">
        <f>+Ene!W545+Feb!W545+Mar!W545+Abr!W545+May!W545+Jun!W545+Jul!W545+Ago!W545+Set!W545+Oct!W545+Nov!W545+Dic!W545</f>
        <v>0</v>
      </c>
      <c r="AU545" s="33">
        <f t="shared" si="128"/>
        <v>0</v>
      </c>
    </row>
    <row r="546" spans="1:47" x14ac:dyDescent="0.3">
      <c r="A546" s="45" t="s">
        <v>315</v>
      </c>
      <c r="B546" s="45" t="s">
        <v>215</v>
      </c>
      <c r="C546" s="46">
        <v>0</v>
      </c>
      <c r="D546" s="45" t="s">
        <v>484</v>
      </c>
      <c r="E546" s="45" t="s">
        <v>276</v>
      </c>
      <c r="F546" s="45" t="s">
        <v>267</v>
      </c>
      <c r="G546" s="46" t="s">
        <v>289</v>
      </c>
      <c r="H546" s="46">
        <v>25276</v>
      </c>
      <c r="I546" s="45" t="s">
        <v>662</v>
      </c>
      <c r="J546" s="24">
        <v>0</v>
      </c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v>0</v>
      </c>
      <c r="W546" s="23">
        <f>+Ene!N546+Feb!N546+Mar!N546+Abr!N546+May!N546+Jun!N546+Jul!N546+Ago!N546+Set!N546+Oct!N546+Nov!N546+Dic!N546</f>
        <v>0</v>
      </c>
      <c r="X546" s="42">
        <f t="shared" si="119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0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21"/>
        <v>0</v>
      </c>
      <c r="AE546" s="24">
        <v>0</v>
      </c>
      <c r="AF546" s="24">
        <f>+Ene!Q546+Feb!Q546+Mar!Q546+Abr!Q546+May!Q546+Jun!Q546+Jul!Q546+Ago!Q546+Set!Q546+Oct!Q546+Nov!Q546+Dic!Q546</f>
        <v>0</v>
      </c>
      <c r="AG546" s="33">
        <f t="shared" si="122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3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24">
        <v>0</v>
      </c>
      <c r="AN546" s="24">
        <f>+Ene!U546+Feb!U546+Mar!U546+Abr!U546+May!U546+Jun!U546+Jul!U546+Ago!U546+Set!U546+Oct!U546+Nov!U546+Dic!U546</f>
        <v>0</v>
      </c>
      <c r="AO546" s="33">
        <f t="shared" si="124"/>
        <v>0</v>
      </c>
      <c r="AP546" s="24">
        <f t="shared" si="125"/>
        <v>0</v>
      </c>
      <c r="AQ546" s="24">
        <f>+Ene!V546+Feb!V546+Mar!V546+Abr!V546+May!V546+Jun!V546+Jul!V546+Ago!V546+Set!V546+Oct!V546+Nov!V546+Dic!V546</f>
        <v>0</v>
      </c>
      <c r="AR546" s="33">
        <f t="shared" si="126"/>
        <v>0</v>
      </c>
      <c r="AS546" s="24">
        <f t="shared" si="127"/>
        <v>0</v>
      </c>
      <c r="AT546" s="24">
        <f>+Ene!W546+Feb!W546+Mar!W546+Abr!W546+May!W546+Jun!W546+Jul!W546+Ago!W546+Set!W546+Oct!W546+Nov!W546+Dic!W546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484</v>
      </c>
      <c r="E547" s="45" t="s">
        <v>276</v>
      </c>
      <c r="F547" s="45" t="s">
        <v>267</v>
      </c>
      <c r="G547" s="46" t="s">
        <v>284</v>
      </c>
      <c r="H547" s="46">
        <v>25278</v>
      </c>
      <c r="I547" s="45" t="s">
        <v>663</v>
      </c>
      <c r="J547" s="24">
        <v>0</v>
      </c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v>0</v>
      </c>
      <c r="W547" s="23">
        <f>+Ene!N547+Feb!N547+Mar!N547+Abr!N547+May!N547+Jun!N547+Jul!N547+Ago!N547+Set!N547+Oct!N547+Nov!N547+Dic!N547</f>
        <v>0</v>
      </c>
      <c r="X547" s="42">
        <f t="shared" si="119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0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21"/>
        <v>0</v>
      </c>
      <c r="AE547" s="24">
        <v>0</v>
      </c>
      <c r="AF547" s="24">
        <f>+Ene!Q547+Feb!Q547+Mar!Q547+Abr!Q547+May!Q547+Jun!Q547+Jul!Q547+Ago!Q547+Set!Q547+Oct!Q547+Nov!Q547+Dic!Q547</f>
        <v>0</v>
      </c>
      <c r="AG547" s="33">
        <f t="shared" si="122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3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24">
        <v>0</v>
      </c>
      <c r="AN547" s="24">
        <f>+Ene!U547+Feb!U547+Mar!U547+Abr!U547+May!U547+Jun!U547+Jul!U547+Ago!U547+Set!U547+Oct!U547+Nov!U547+Dic!U547</f>
        <v>0</v>
      </c>
      <c r="AO547" s="33">
        <f t="shared" si="124"/>
        <v>0</v>
      </c>
      <c r="AP547" s="24">
        <f t="shared" si="125"/>
        <v>0</v>
      </c>
      <c r="AQ547" s="24">
        <f>+Ene!V547+Feb!V547+Mar!V547+Abr!V547+May!V547+Jun!V547+Jul!V547+Ago!V547+Set!V547+Oct!V547+Nov!V547+Dic!V547</f>
        <v>0</v>
      </c>
      <c r="AR547" s="33">
        <f t="shared" si="126"/>
        <v>0</v>
      </c>
      <c r="AS547" s="24">
        <f t="shared" si="127"/>
        <v>0</v>
      </c>
      <c r="AT547" s="24">
        <f>+Ene!W547+Feb!W547+Mar!W547+Abr!W547+May!W547+Jun!W547+Jul!W547+Ago!W547+Set!W547+Oct!W547+Nov!W547+Dic!W547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484</v>
      </c>
      <c r="E548" s="45" t="s">
        <v>276</v>
      </c>
      <c r="F548" s="45" t="s">
        <v>267</v>
      </c>
      <c r="G548" s="46" t="s">
        <v>282</v>
      </c>
      <c r="H548" s="46">
        <v>25306</v>
      </c>
      <c r="I548" s="45" t="s">
        <v>664</v>
      </c>
      <c r="J548" s="24">
        <v>0</v>
      </c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v>0</v>
      </c>
      <c r="W548" s="23">
        <f>+Ene!N548+Feb!N548+Mar!N548+Abr!N548+May!N548+Jun!N548+Jul!N548+Ago!N548+Set!N548+Oct!N548+Nov!N548+Dic!N548</f>
        <v>0</v>
      </c>
      <c r="X548" s="42">
        <f t="shared" si="119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0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21"/>
        <v>0</v>
      </c>
      <c r="AE548" s="24">
        <v>0</v>
      </c>
      <c r="AF548" s="24">
        <f>+Ene!Q548+Feb!Q548+Mar!Q548+Abr!Q548+May!Q548+Jun!Q548+Jul!Q548+Ago!Q548+Set!Q548+Oct!Q548+Nov!Q548+Dic!Q548</f>
        <v>0</v>
      </c>
      <c r="AG548" s="33">
        <f t="shared" si="122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3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24">
        <v>0</v>
      </c>
      <c r="AN548" s="24">
        <f>+Ene!U548+Feb!U548+Mar!U548+Abr!U548+May!U548+Jun!U548+Jul!U548+Ago!U548+Set!U548+Oct!U548+Nov!U548+Dic!U548</f>
        <v>0</v>
      </c>
      <c r="AO548" s="33">
        <f t="shared" si="124"/>
        <v>0</v>
      </c>
      <c r="AP548" s="24">
        <f t="shared" si="125"/>
        <v>0</v>
      </c>
      <c r="AQ548" s="24">
        <f>+Ene!V548+Feb!V548+Mar!V548+Abr!V548+May!V548+Jun!V548+Jul!V548+Ago!V548+Set!V548+Oct!V548+Nov!V548+Dic!V548</f>
        <v>0</v>
      </c>
      <c r="AR548" s="33">
        <f t="shared" si="126"/>
        <v>0</v>
      </c>
      <c r="AS548" s="24">
        <f t="shared" si="127"/>
        <v>0</v>
      </c>
      <c r="AT548" s="24">
        <f>+Ene!W548+Feb!W548+Mar!W548+Abr!W548+May!W548+Jun!W548+Jul!W548+Ago!W548+Set!W548+Oct!W548+Nov!W548+Dic!W548</f>
        <v>0</v>
      </c>
      <c r="AU548" s="33">
        <f t="shared" si="128"/>
        <v>0</v>
      </c>
    </row>
    <row r="549" spans="1:47" x14ac:dyDescent="0.3">
      <c r="A549" s="45" t="s">
        <v>315</v>
      </c>
      <c r="B549" s="45" t="s">
        <v>121</v>
      </c>
      <c r="C549" s="46">
        <v>0</v>
      </c>
      <c r="D549" s="45" t="s">
        <v>484</v>
      </c>
      <c r="E549" s="45" t="s">
        <v>276</v>
      </c>
      <c r="F549" s="45" t="s">
        <v>267</v>
      </c>
      <c r="G549" s="46" t="s">
        <v>289</v>
      </c>
      <c r="H549" s="46">
        <v>25332</v>
      </c>
      <c r="I549" s="45" t="s">
        <v>665</v>
      </c>
      <c r="J549" s="24">
        <v>0</v>
      </c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v>0</v>
      </c>
      <c r="W549" s="23">
        <f>+Ene!N549+Feb!N549+Mar!N549+Abr!N549+May!N549+Jun!N549+Jul!N549+Ago!N549+Set!N549+Oct!N549+Nov!N549+Dic!N549</f>
        <v>0</v>
      </c>
      <c r="X549" s="42">
        <f t="shared" si="119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0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21"/>
        <v>0</v>
      </c>
      <c r="AE549" s="24">
        <v>0</v>
      </c>
      <c r="AF549" s="24">
        <f>+Ene!Q549+Feb!Q549+Mar!Q549+Abr!Q549+May!Q549+Jun!Q549+Jul!Q549+Ago!Q549+Set!Q549+Oct!Q549+Nov!Q549+Dic!Q549</f>
        <v>0</v>
      </c>
      <c r="AG549" s="33">
        <f t="shared" si="122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3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24">
        <v>0</v>
      </c>
      <c r="AN549" s="24">
        <f>+Ene!U549+Feb!U549+Mar!U549+Abr!U549+May!U549+Jun!U549+Jul!U549+Ago!U549+Set!U549+Oct!U549+Nov!U549+Dic!U549</f>
        <v>0</v>
      </c>
      <c r="AO549" s="33">
        <f t="shared" si="124"/>
        <v>0</v>
      </c>
      <c r="AP549" s="24">
        <f t="shared" si="125"/>
        <v>0</v>
      </c>
      <c r="AQ549" s="24">
        <f>+Ene!V549+Feb!V549+Mar!V549+Abr!V549+May!V549+Jun!V549+Jul!V549+Ago!V549+Set!V549+Oct!V549+Nov!V549+Dic!V549</f>
        <v>0</v>
      </c>
      <c r="AR549" s="33">
        <f t="shared" si="126"/>
        <v>0</v>
      </c>
      <c r="AS549" s="24">
        <f t="shared" si="127"/>
        <v>0</v>
      </c>
      <c r="AT549" s="24">
        <f>+Ene!W549+Feb!W549+Mar!W549+Abr!W549+May!W549+Jun!W549+Jul!W549+Ago!W549+Set!W549+Oct!W549+Nov!W549+Dic!W549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372</v>
      </c>
      <c r="E550" s="45" t="s">
        <v>234</v>
      </c>
      <c r="F550" s="45" t="s">
        <v>58</v>
      </c>
      <c r="G550" s="46" t="s">
        <v>284</v>
      </c>
      <c r="H550" s="46">
        <v>25338</v>
      </c>
      <c r="I550" s="45" t="s">
        <v>666</v>
      </c>
      <c r="J550" s="24">
        <v>13</v>
      </c>
      <c r="K550" s="27">
        <f>+Ene!J550+Feb!J550+Mar!J550+Abr!J550+May!J550+Jun!J550+Jul!J550+Ago!J550+Set!J550+Oct!J550+Nov!J550+Dic!J550</f>
        <v>0</v>
      </c>
      <c r="L550" s="33">
        <f t="shared" si="115"/>
        <v>0</v>
      </c>
      <c r="M550" s="37">
        <v>14</v>
      </c>
      <c r="N550" s="24">
        <f>+Ene!K550+Feb!K550+Mar!K550+Abr!K550+May!K550+Jun!K550+Jul!K550+Ago!K550+Set!K550+Oct!K550+Nov!K550+Dic!K550</f>
        <v>0</v>
      </c>
      <c r="O550" s="33">
        <f t="shared" si="116"/>
        <v>0</v>
      </c>
      <c r="P550" s="37">
        <v>10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4</v>
      </c>
      <c r="T550" s="24">
        <f>+Ene!M550+Feb!M550+Mar!M550+Abr!M550+May!M550+Jun!M550+Jul!M550+Ago!M550+Set!M550+Oct!M550+Nov!M550+Dic!M550</f>
        <v>0</v>
      </c>
      <c r="U550" s="33">
        <f t="shared" si="118"/>
        <v>0</v>
      </c>
      <c r="V550" s="44">
        <v>0</v>
      </c>
      <c r="W550" s="23">
        <f>+Ene!N550+Feb!N550+Mar!N550+Abr!N550+May!N550+Jun!N550+Jul!N550+Ago!N550+Set!N550+Oct!N550+Nov!N550+Dic!N550</f>
        <v>0</v>
      </c>
      <c r="X550" s="42">
        <f t="shared" si="119"/>
        <v>0</v>
      </c>
      <c r="Y550" s="37">
        <v>37</v>
      </c>
      <c r="Z550" s="24">
        <f>+Ene!O550+Feb!O550+Mar!O550+Abr!O550+May!O550+Jun!O550+Jul!O550+Ago!O550+Set!O550+Oct!O550+Nov!O550+Dic!O550</f>
        <v>6</v>
      </c>
      <c r="AA550" s="33">
        <f t="shared" si="120"/>
        <v>16.216216216216218</v>
      </c>
      <c r="AB550" s="37">
        <v>37</v>
      </c>
      <c r="AC550" s="24">
        <f>+Ene!P550+Feb!P550+Mar!P550+Abr!P550+May!P550+Jun!P550+Jul!P550+Ago!P550+Set!P550+Oct!P550+Nov!P550+Dic!P550</f>
        <v>0</v>
      </c>
      <c r="AD550" s="33">
        <f t="shared" si="121"/>
        <v>0</v>
      </c>
      <c r="AE550" s="24">
        <v>13</v>
      </c>
      <c r="AF550" s="24">
        <f>+Ene!Q550+Feb!Q550+Mar!Q550+Abr!Q550+May!Q550+Jun!Q550+Jul!Q550+Ago!Q550+Set!Q550+Oct!Q550+Nov!Q550+Dic!Q550</f>
        <v>0</v>
      </c>
      <c r="AG550" s="33">
        <f t="shared" si="122"/>
        <v>0</v>
      </c>
      <c r="AH550" s="37">
        <v>47</v>
      </c>
      <c r="AI550" s="24">
        <f>+Ene!R550+Feb!R550+Mar!R550+Abr!R550+May!R550+Jun!R550+Jul!R550+Ago!R550+Set!R550+Oct!R550+Nov!R550+Dic!R550</f>
        <v>2</v>
      </c>
      <c r="AJ550" s="33">
        <f t="shared" si="123"/>
        <v>4.2553191489361701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24">
        <v>37</v>
      </c>
      <c r="AN550" s="24">
        <f>+Ene!U550+Feb!U550+Mar!U550+Abr!U550+May!U550+Jun!U550+Jul!U550+Ago!U550+Set!U550+Oct!U550+Nov!U550+Dic!U550</f>
        <v>13</v>
      </c>
      <c r="AO550" s="33">
        <f t="shared" si="124"/>
        <v>35.135135135135137</v>
      </c>
      <c r="AP550" s="24">
        <f t="shared" si="125"/>
        <v>13</v>
      </c>
      <c r="AQ550" s="24">
        <f>+Ene!V550+Feb!V550+Mar!V550+Abr!V550+May!V550+Jun!V550+Jul!V550+Ago!V550+Set!V550+Oct!V550+Nov!V550+Dic!V550</f>
        <v>0</v>
      </c>
      <c r="AR550" s="33">
        <f t="shared" si="126"/>
        <v>0</v>
      </c>
      <c r="AS550" s="24">
        <f t="shared" si="127"/>
        <v>13</v>
      </c>
      <c r="AT550" s="24">
        <f>+Ene!W550+Feb!W550+Mar!W550+Abr!W550+May!W550+Jun!W550+Jul!W550+Ago!W550+Set!W550+Oct!W550+Nov!W550+Dic!W550</f>
        <v>5</v>
      </c>
      <c r="AU550" s="33">
        <f t="shared" si="128"/>
        <v>38.461538461538467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372</v>
      </c>
      <c r="E551" s="45" t="s">
        <v>234</v>
      </c>
      <c r="F551" s="45" t="s">
        <v>182</v>
      </c>
      <c r="G551" s="46" t="s">
        <v>284</v>
      </c>
      <c r="H551" s="46">
        <v>25340</v>
      </c>
      <c r="I551" s="45" t="s">
        <v>667</v>
      </c>
      <c r="J551" s="24">
        <v>10</v>
      </c>
      <c r="K551" s="27">
        <f>+Ene!J551+Feb!J551+Mar!J551+Abr!J551+May!J551+Jun!J551+Jul!J551+Ago!J551+Set!J551+Oct!J551+Nov!J551+Dic!J551</f>
        <v>0</v>
      </c>
      <c r="L551" s="33">
        <f t="shared" si="115"/>
        <v>0</v>
      </c>
      <c r="M551" s="37">
        <v>5</v>
      </c>
      <c r="N551" s="24">
        <f>+Ene!K551+Feb!K551+Mar!K551+Abr!K551+May!K551+Jun!K551+Jul!K551+Ago!K551+Set!K551+Oct!K551+Nov!K551+Dic!K551</f>
        <v>0</v>
      </c>
      <c r="O551" s="33">
        <f t="shared" si="116"/>
        <v>0</v>
      </c>
      <c r="P551" s="37">
        <v>8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5</v>
      </c>
      <c r="T551" s="24">
        <f>+Ene!M551+Feb!M551+Mar!M551+Abr!M551+May!M551+Jun!M551+Jul!M551+Ago!M551+Set!M551+Oct!M551+Nov!M551+Dic!M551</f>
        <v>0</v>
      </c>
      <c r="U551" s="33">
        <f t="shared" si="118"/>
        <v>0</v>
      </c>
      <c r="V551" s="44">
        <v>0</v>
      </c>
      <c r="W551" s="23">
        <f>+Ene!N551+Feb!N551+Mar!N551+Abr!N551+May!N551+Jun!N551+Jul!N551+Ago!N551+Set!N551+Oct!N551+Nov!N551+Dic!N551</f>
        <v>0</v>
      </c>
      <c r="X551" s="42">
        <f t="shared" si="119"/>
        <v>0</v>
      </c>
      <c r="Y551" s="37">
        <v>23</v>
      </c>
      <c r="Z551" s="24">
        <f>+Ene!O551+Feb!O551+Mar!O551+Abr!O551+May!O551+Jun!O551+Jul!O551+Ago!O551+Set!O551+Oct!O551+Nov!O551+Dic!O551</f>
        <v>1</v>
      </c>
      <c r="AA551" s="33">
        <f t="shared" si="120"/>
        <v>4.3478260869565215</v>
      </c>
      <c r="AB551" s="37">
        <v>23</v>
      </c>
      <c r="AC551" s="24">
        <f>+Ene!P551+Feb!P551+Mar!P551+Abr!P551+May!P551+Jun!P551+Jul!P551+Ago!P551+Set!P551+Oct!P551+Nov!P551+Dic!P551</f>
        <v>0</v>
      </c>
      <c r="AD551" s="33">
        <f t="shared" si="121"/>
        <v>0</v>
      </c>
      <c r="AE551" s="24">
        <v>10</v>
      </c>
      <c r="AF551" s="24">
        <f>+Ene!Q551+Feb!Q551+Mar!Q551+Abr!Q551+May!Q551+Jun!Q551+Jul!Q551+Ago!Q551+Set!Q551+Oct!Q551+Nov!Q551+Dic!Q551</f>
        <v>0</v>
      </c>
      <c r="AG551" s="33">
        <f t="shared" si="122"/>
        <v>0</v>
      </c>
      <c r="AH551" s="37">
        <v>26</v>
      </c>
      <c r="AI551" s="24">
        <f>+Ene!R551+Feb!R551+Mar!R551+Abr!R551+May!R551+Jun!R551+Jul!R551+Ago!R551+Set!R551+Oct!R551+Nov!R551+Dic!R551</f>
        <v>1</v>
      </c>
      <c r="AJ551" s="33">
        <f t="shared" si="123"/>
        <v>3.8461538461538463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24">
        <v>23</v>
      </c>
      <c r="AN551" s="24">
        <f>+Ene!U551+Feb!U551+Mar!U551+Abr!U551+May!U551+Jun!U551+Jul!U551+Ago!U551+Set!U551+Oct!U551+Nov!U551+Dic!U551</f>
        <v>1</v>
      </c>
      <c r="AO551" s="33">
        <f t="shared" si="124"/>
        <v>4.3478260869565215</v>
      </c>
      <c r="AP551" s="24">
        <f t="shared" si="125"/>
        <v>1</v>
      </c>
      <c r="AQ551" s="24">
        <f>+Ene!V551+Feb!V551+Mar!V551+Abr!V551+May!V551+Jun!V551+Jul!V551+Ago!V551+Set!V551+Oct!V551+Nov!V551+Dic!V551</f>
        <v>0</v>
      </c>
      <c r="AR551" s="33">
        <f t="shared" si="126"/>
        <v>0</v>
      </c>
      <c r="AS551" s="24">
        <f t="shared" si="127"/>
        <v>1</v>
      </c>
      <c r="AT551" s="24">
        <f>+Ene!W551+Feb!W551+Mar!W551+Abr!W551+May!W551+Jun!W551+Jul!W551+Ago!W551+Set!W551+Oct!W551+Nov!W551+Dic!W551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372</v>
      </c>
      <c r="E552" s="45" t="s">
        <v>234</v>
      </c>
      <c r="F552" s="45" t="s">
        <v>58</v>
      </c>
      <c r="G552" s="46" t="s">
        <v>284</v>
      </c>
      <c r="H552" s="46">
        <v>25343</v>
      </c>
      <c r="I552" s="45" t="s">
        <v>668</v>
      </c>
      <c r="J552" s="24">
        <v>23</v>
      </c>
      <c r="K552" s="27">
        <f>+Ene!J552+Feb!J552+Mar!J552+Abr!J552+May!J552+Jun!J552+Jul!J552+Ago!J552+Set!J552+Oct!J552+Nov!J552+Dic!J552</f>
        <v>0</v>
      </c>
      <c r="L552" s="33">
        <f t="shared" si="115"/>
        <v>0</v>
      </c>
      <c r="M552" s="37">
        <v>25</v>
      </c>
      <c r="N552" s="24">
        <f>+Ene!K552+Feb!K552+Mar!K552+Abr!K552+May!K552+Jun!K552+Jul!K552+Ago!K552+Set!K552+Oct!K552+Nov!K552+Dic!K552</f>
        <v>0</v>
      </c>
      <c r="O552" s="33">
        <f t="shared" si="116"/>
        <v>0</v>
      </c>
      <c r="P552" s="37">
        <v>16</v>
      </c>
      <c r="Q552" s="24">
        <f>+Ene!L552+Feb!L552+Mar!L552+Abr!L552+May!L552+Jun!L552+Jul!L552+Ago!L552+Set!L552+Oct!L552+Nov!L552+Dic!L552</f>
        <v>0</v>
      </c>
      <c r="R552" s="33">
        <f t="shared" si="117"/>
        <v>0</v>
      </c>
      <c r="S552" s="44">
        <v>10</v>
      </c>
      <c r="T552" s="24">
        <f>+Ene!M552+Feb!M552+Mar!M552+Abr!M552+May!M552+Jun!M552+Jul!M552+Ago!M552+Set!M552+Oct!M552+Nov!M552+Dic!M552</f>
        <v>0</v>
      </c>
      <c r="U552" s="33">
        <f t="shared" si="118"/>
        <v>0</v>
      </c>
      <c r="V552" s="44">
        <v>0</v>
      </c>
      <c r="W552" s="23">
        <f>+Ene!N552+Feb!N552+Mar!N552+Abr!N552+May!N552+Jun!N552+Jul!N552+Ago!N552+Set!N552+Oct!N552+Nov!N552+Dic!N552</f>
        <v>3</v>
      </c>
      <c r="X552" s="42">
        <f t="shared" si="119"/>
        <v>0</v>
      </c>
      <c r="Y552" s="37">
        <v>64</v>
      </c>
      <c r="Z552" s="24">
        <f>+Ene!O552+Feb!O552+Mar!O552+Abr!O552+May!O552+Jun!O552+Jul!O552+Ago!O552+Set!O552+Oct!O552+Nov!O552+Dic!O552</f>
        <v>3</v>
      </c>
      <c r="AA552" s="33">
        <f t="shared" si="120"/>
        <v>4.6875</v>
      </c>
      <c r="AB552" s="37">
        <v>64</v>
      </c>
      <c r="AC552" s="24">
        <f>+Ene!P552+Feb!P552+Mar!P552+Abr!P552+May!P552+Jun!P552+Jul!P552+Ago!P552+Set!P552+Oct!P552+Nov!P552+Dic!P552</f>
        <v>3</v>
      </c>
      <c r="AD552" s="33">
        <f t="shared" si="121"/>
        <v>4.6875</v>
      </c>
      <c r="AE552" s="24">
        <v>23</v>
      </c>
      <c r="AF552" s="24">
        <f>+Ene!Q552+Feb!Q552+Mar!Q552+Abr!Q552+May!Q552+Jun!Q552+Jul!Q552+Ago!Q552+Set!Q552+Oct!Q552+Nov!Q552+Dic!Q552</f>
        <v>0</v>
      </c>
      <c r="AG552" s="33">
        <f t="shared" si="122"/>
        <v>0</v>
      </c>
      <c r="AH552" s="37">
        <v>64</v>
      </c>
      <c r="AI552" s="24">
        <f>+Ene!R552+Feb!R552+Mar!R552+Abr!R552+May!R552+Jun!R552+Jul!R552+Ago!R552+Set!R552+Oct!R552+Nov!R552+Dic!R552</f>
        <v>0</v>
      </c>
      <c r="AJ552" s="33">
        <f t="shared" si="123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24">
        <v>64</v>
      </c>
      <c r="AN552" s="24">
        <f>+Ene!U552+Feb!U552+Mar!U552+Abr!U552+May!U552+Jun!U552+Jul!U552+Ago!U552+Set!U552+Oct!U552+Nov!U552+Dic!U552</f>
        <v>0</v>
      </c>
      <c r="AO552" s="33">
        <f t="shared" si="124"/>
        <v>0</v>
      </c>
      <c r="AP552" s="24">
        <f t="shared" si="125"/>
        <v>0</v>
      </c>
      <c r="AQ552" s="24">
        <f>+Ene!V552+Feb!V552+Mar!V552+Abr!V552+May!V552+Jun!V552+Jul!V552+Ago!V552+Set!V552+Oct!V552+Nov!V552+Dic!V552</f>
        <v>0</v>
      </c>
      <c r="AR552" s="33">
        <f t="shared" si="126"/>
        <v>0</v>
      </c>
      <c r="AS552" s="24">
        <f t="shared" si="127"/>
        <v>0</v>
      </c>
      <c r="AT552" s="24">
        <f>+Ene!W552+Feb!W552+Mar!W552+Abr!W552+May!W552+Jun!W552+Jul!W552+Ago!W552+Set!W552+Oct!W552+Nov!W552+Dic!W552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372</v>
      </c>
      <c r="E553" s="45" t="s">
        <v>234</v>
      </c>
      <c r="F553" s="45" t="s">
        <v>61</v>
      </c>
      <c r="G553" s="46" t="s">
        <v>284</v>
      </c>
      <c r="H553" s="46">
        <v>25346</v>
      </c>
      <c r="I553" s="45" t="s">
        <v>669</v>
      </c>
      <c r="J553" s="24">
        <v>16</v>
      </c>
      <c r="K553" s="27">
        <f>+Ene!J553+Feb!J553+Mar!J553+Abr!J553+May!J553+Jun!J553+Jul!J553+Ago!J553+Set!J553+Oct!J553+Nov!J553+Dic!J553</f>
        <v>3</v>
      </c>
      <c r="L553" s="33">
        <f t="shared" si="115"/>
        <v>18.75</v>
      </c>
      <c r="M553" s="37">
        <v>11</v>
      </c>
      <c r="N553" s="24">
        <f>+Ene!K553+Feb!K553+Mar!K553+Abr!K553+May!K553+Jun!K553+Jul!K553+Ago!K553+Set!K553+Oct!K553+Nov!K553+Dic!K553</f>
        <v>3</v>
      </c>
      <c r="O553" s="33">
        <f t="shared" si="116"/>
        <v>27.27272727272727</v>
      </c>
      <c r="P553" s="37">
        <v>4.9149242635995112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12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v>0</v>
      </c>
      <c r="W553" s="23">
        <f>+Ene!N553+Feb!N553+Mar!N553+Abr!N553+May!N553+Jun!N553+Jul!N553+Ago!N553+Set!N553+Oct!N553+Nov!N553+Dic!N553</f>
        <v>2</v>
      </c>
      <c r="X553" s="42">
        <f t="shared" si="119"/>
        <v>0</v>
      </c>
      <c r="Y553" s="37">
        <v>31.914924263599509</v>
      </c>
      <c r="Z553" s="24">
        <f>+Ene!O553+Feb!O553+Mar!O553+Abr!O553+May!O553+Jun!O553+Jul!O553+Ago!O553+Set!O553+Oct!O553+Nov!O553+Dic!O553</f>
        <v>4</v>
      </c>
      <c r="AA553" s="33">
        <f t="shared" si="120"/>
        <v>12.533321298093099</v>
      </c>
      <c r="AB553" s="37">
        <v>31.914924263599509</v>
      </c>
      <c r="AC553" s="24">
        <f>+Ene!P553+Feb!P553+Mar!P553+Abr!P553+May!P553+Jun!P553+Jul!P553+Ago!P553+Set!P553+Oct!P553+Nov!P553+Dic!P553</f>
        <v>5</v>
      </c>
      <c r="AD553" s="33">
        <f t="shared" si="121"/>
        <v>15.666651622616376</v>
      </c>
      <c r="AE553" s="24">
        <v>16</v>
      </c>
      <c r="AF553" s="24">
        <f>+Ene!Q553+Feb!Q553+Mar!Q553+Abr!Q553+May!Q553+Jun!Q553+Jul!Q553+Ago!Q553+Set!Q553+Oct!Q553+Nov!Q553+Dic!Q553</f>
        <v>0</v>
      </c>
      <c r="AG553" s="33">
        <f t="shared" si="122"/>
        <v>0</v>
      </c>
      <c r="AH553" s="37">
        <v>37.914924263599509</v>
      </c>
      <c r="AI553" s="24">
        <f>+Ene!R553+Feb!R553+Mar!R553+Abr!R553+May!R553+Jun!R553+Jul!R553+Ago!R553+Set!R553+Oct!R553+Nov!R553+Dic!R553</f>
        <v>0</v>
      </c>
      <c r="AJ553" s="33">
        <f t="shared" si="123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24">
        <v>31.914924263599509</v>
      </c>
      <c r="AN553" s="24">
        <f>+Ene!U553+Feb!U553+Mar!U553+Abr!U553+May!U553+Jun!U553+Jul!U553+Ago!U553+Set!U553+Oct!U553+Nov!U553+Dic!U553</f>
        <v>2</v>
      </c>
      <c r="AO553" s="33">
        <f t="shared" si="124"/>
        <v>6.2666606490465497</v>
      </c>
      <c r="AP553" s="24">
        <f t="shared" si="125"/>
        <v>2</v>
      </c>
      <c r="AQ553" s="24">
        <f>+Ene!V553+Feb!V553+Mar!V553+Abr!V553+May!V553+Jun!V553+Jul!V553+Ago!V553+Set!V553+Oct!V553+Nov!V553+Dic!V553</f>
        <v>0</v>
      </c>
      <c r="AR553" s="33">
        <f t="shared" si="126"/>
        <v>0</v>
      </c>
      <c r="AS553" s="24">
        <f t="shared" si="127"/>
        <v>2</v>
      </c>
      <c r="AT553" s="24">
        <f>+Ene!W553+Feb!W553+Mar!W553+Abr!W553+May!W553+Jun!W553+Jul!W553+Ago!W553+Set!W553+Oct!W553+Nov!W553+Dic!W553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484</v>
      </c>
      <c r="E554" s="45" t="s">
        <v>276</v>
      </c>
      <c r="F554" s="45" t="s">
        <v>267</v>
      </c>
      <c r="G554" s="46" t="s">
        <v>289</v>
      </c>
      <c r="H554" s="46">
        <v>25370</v>
      </c>
      <c r="I554" s="45" t="s">
        <v>670</v>
      </c>
      <c r="J554" s="24">
        <v>0</v>
      </c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v>0</v>
      </c>
      <c r="W554" s="23">
        <f>+Ene!N554+Feb!N554+Mar!N554+Abr!N554+May!N554+Jun!N554+Jul!N554+Ago!N554+Set!N554+Oct!N554+Nov!N554+Dic!N554</f>
        <v>0</v>
      </c>
      <c r="X554" s="42">
        <f t="shared" si="119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0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21"/>
        <v>0</v>
      </c>
      <c r="AE554" s="24">
        <v>0</v>
      </c>
      <c r="AF554" s="24">
        <f>+Ene!Q554+Feb!Q554+Mar!Q554+Abr!Q554+May!Q554+Jun!Q554+Jul!Q554+Ago!Q554+Set!Q554+Oct!Q554+Nov!Q554+Dic!Q554</f>
        <v>0</v>
      </c>
      <c r="AG554" s="33">
        <f t="shared" si="122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3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24">
        <v>0</v>
      </c>
      <c r="AN554" s="24">
        <f>+Ene!U554+Feb!U554+Mar!U554+Abr!U554+May!U554+Jun!U554+Jul!U554+Ago!U554+Set!U554+Oct!U554+Nov!U554+Dic!U554</f>
        <v>0</v>
      </c>
      <c r="AO554" s="33">
        <f t="shared" si="124"/>
        <v>0</v>
      </c>
      <c r="AP554" s="24">
        <f t="shared" si="125"/>
        <v>0</v>
      </c>
      <c r="AQ554" s="24">
        <f>+Ene!V554+Feb!V554+Mar!V554+Abr!V554+May!V554+Jun!V554+Jul!V554+Ago!V554+Set!V554+Oct!V554+Nov!V554+Dic!V554</f>
        <v>0</v>
      </c>
      <c r="AR554" s="33">
        <f t="shared" si="126"/>
        <v>0</v>
      </c>
      <c r="AS554" s="24">
        <f t="shared" si="127"/>
        <v>0</v>
      </c>
      <c r="AT554" s="24">
        <f>+Ene!W554+Feb!W554+Mar!W554+Abr!W554+May!W554+Jun!W554+Jul!W554+Ago!W554+Set!W554+Oct!W554+Nov!W554+Dic!W554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372</v>
      </c>
      <c r="E555" s="45" t="s">
        <v>234</v>
      </c>
      <c r="F555" s="45" t="s">
        <v>218</v>
      </c>
      <c r="G555" s="46" t="s">
        <v>284</v>
      </c>
      <c r="H555" s="46">
        <v>25393</v>
      </c>
      <c r="I555" s="45" t="s">
        <v>671</v>
      </c>
      <c r="J555" s="24">
        <v>11</v>
      </c>
      <c r="K555" s="27">
        <f>+Ene!J555+Feb!J555+Mar!J555+Abr!J555+May!J555+Jun!J555+Jul!J555+Ago!J555+Set!J555+Oct!J555+Nov!J555+Dic!J555</f>
        <v>4</v>
      </c>
      <c r="L555" s="33">
        <f t="shared" si="115"/>
        <v>36.363636363636367</v>
      </c>
      <c r="M555" s="37">
        <v>15</v>
      </c>
      <c r="N555" s="24">
        <f>+Ene!K555+Feb!K555+Mar!K555+Abr!K555+May!K555+Jun!K555+Jul!K555+Ago!K555+Set!K555+Oct!K555+Nov!K555+Dic!K555</f>
        <v>4</v>
      </c>
      <c r="O555" s="33">
        <f t="shared" si="116"/>
        <v>26.666666666666668</v>
      </c>
      <c r="P555" s="37">
        <v>6</v>
      </c>
      <c r="Q555" s="24">
        <f>+Ene!L555+Feb!L555+Mar!L555+Abr!L555+May!L555+Jun!L555+Jul!L555+Ago!L555+Set!L555+Oct!L555+Nov!L555+Dic!L555</f>
        <v>0</v>
      </c>
      <c r="R555" s="33">
        <f t="shared" si="117"/>
        <v>0</v>
      </c>
      <c r="S555" s="44">
        <v>6</v>
      </c>
      <c r="T555" s="24">
        <f>+Ene!M555+Feb!M555+Mar!M555+Abr!M555+May!M555+Jun!M555+Jul!M555+Ago!M555+Set!M555+Oct!M555+Nov!M555+Dic!M555</f>
        <v>0</v>
      </c>
      <c r="U555" s="33">
        <f t="shared" si="118"/>
        <v>0</v>
      </c>
      <c r="V555" s="44">
        <v>0</v>
      </c>
      <c r="W555" s="23">
        <f>+Ene!N555+Feb!N555+Mar!N555+Abr!N555+May!N555+Jun!N555+Jul!N555+Ago!N555+Set!N555+Oct!N555+Nov!N555+Dic!N555</f>
        <v>1</v>
      </c>
      <c r="X555" s="42">
        <f t="shared" si="119"/>
        <v>0</v>
      </c>
      <c r="Y555" s="37">
        <v>32</v>
      </c>
      <c r="Z555" s="24">
        <f>+Ene!O555+Feb!O555+Mar!O555+Abr!O555+May!O555+Jun!O555+Jul!O555+Ago!O555+Set!O555+Oct!O555+Nov!O555+Dic!O555</f>
        <v>3</v>
      </c>
      <c r="AA555" s="33">
        <f t="shared" si="120"/>
        <v>9.375</v>
      </c>
      <c r="AB555" s="37">
        <v>32</v>
      </c>
      <c r="AC555" s="24">
        <f>+Ene!P555+Feb!P555+Mar!P555+Abr!P555+May!P555+Jun!P555+Jul!P555+Ago!P555+Set!P555+Oct!P555+Nov!P555+Dic!P555</f>
        <v>5</v>
      </c>
      <c r="AD555" s="33">
        <f t="shared" si="121"/>
        <v>15.625</v>
      </c>
      <c r="AE555" s="24">
        <v>11</v>
      </c>
      <c r="AF555" s="24">
        <f>+Ene!Q555+Feb!Q555+Mar!Q555+Abr!Q555+May!Q555+Jun!Q555+Jul!Q555+Ago!Q555+Set!Q555+Oct!Q555+Nov!Q555+Dic!Q555</f>
        <v>0</v>
      </c>
      <c r="AG555" s="33">
        <f t="shared" si="122"/>
        <v>0</v>
      </c>
      <c r="AH555" s="37">
        <v>37</v>
      </c>
      <c r="AI555" s="24">
        <f>+Ene!R555+Feb!R555+Mar!R555+Abr!R555+May!R555+Jun!R555+Jul!R555+Ago!R555+Set!R555+Oct!R555+Nov!R555+Dic!R555</f>
        <v>0</v>
      </c>
      <c r="AJ555" s="33">
        <f t="shared" si="123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24">
        <v>32</v>
      </c>
      <c r="AN555" s="24">
        <f>+Ene!U555+Feb!U555+Mar!U555+Abr!U555+May!U555+Jun!U555+Jul!U555+Ago!U555+Set!U555+Oct!U555+Nov!U555+Dic!U555</f>
        <v>26</v>
      </c>
      <c r="AO555" s="33">
        <f t="shared" si="124"/>
        <v>81.25</v>
      </c>
      <c r="AP555" s="24">
        <f t="shared" si="125"/>
        <v>26</v>
      </c>
      <c r="AQ555" s="24">
        <f>+Ene!V555+Feb!V555+Mar!V555+Abr!V555+May!V555+Jun!V555+Jul!V555+Ago!V555+Set!V555+Oct!V555+Nov!V555+Dic!V555</f>
        <v>0</v>
      </c>
      <c r="AR555" s="33">
        <f t="shared" si="126"/>
        <v>0</v>
      </c>
      <c r="AS555" s="24">
        <f t="shared" si="127"/>
        <v>26</v>
      </c>
      <c r="AT555" s="24">
        <f>+Ene!W555+Feb!W555+Mar!W555+Abr!W555+May!W555+Jun!W555+Jul!W555+Ago!W555+Set!W555+Oct!W555+Nov!W555+Dic!W555</f>
        <v>2</v>
      </c>
      <c r="AU555" s="33">
        <f t="shared" si="128"/>
        <v>7.6923076923076925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484</v>
      </c>
      <c r="E556" s="45" t="s">
        <v>276</v>
      </c>
      <c r="F556" s="45" t="s">
        <v>267</v>
      </c>
      <c r="G556" s="46" t="s">
        <v>289</v>
      </c>
      <c r="H556" s="46">
        <v>25395</v>
      </c>
      <c r="I556" s="45" t="s">
        <v>672</v>
      </c>
      <c r="J556" s="24">
        <v>0</v>
      </c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v>0</v>
      </c>
      <c r="W556" s="23">
        <f>+Ene!N556+Feb!N556+Mar!N556+Abr!N556+May!N556+Jun!N556+Jul!N556+Ago!N556+Set!N556+Oct!N556+Nov!N556+Dic!N556</f>
        <v>0</v>
      </c>
      <c r="X556" s="42">
        <f t="shared" si="119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0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21"/>
        <v>0</v>
      </c>
      <c r="AE556" s="24">
        <v>0</v>
      </c>
      <c r="AF556" s="24">
        <f>+Ene!Q556+Feb!Q556+Mar!Q556+Abr!Q556+May!Q556+Jun!Q556+Jul!Q556+Ago!Q556+Set!Q556+Oct!Q556+Nov!Q556+Dic!Q556</f>
        <v>0</v>
      </c>
      <c r="AG556" s="33">
        <f t="shared" si="122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3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24">
        <v>0</v>
      </c>
      <c r="AN556" s="24">
        <f>+Ene!U556+Feb!U556+Mar!U556+Abr!U556+May!U556+Jun!U556+Jul!U556+Ago!U556+Set!U556+Oct!U556+Nov!U556+Dic!U556</f>
        <v>0</v>
      </c>
      <c r="AO556" s="33">
        <f t="shared" si="124"/>
        <v>0</v>
      </c>
      <c r="AP556" s="24">
        <f t="shared" si="125"/>
        <v>0</v>
      </c>
      <c r="AQ556" s="24">
        <f>+Ene!V556+Feb!V556+Mar!V556+Abr!V556+May!V556+Jun!V556+Jul!V556+Ago!V556+Set!V556+Oct!V556+Nov!V556+Dic!V556</f>
        <v>0</v>
      </c>
      <c r="AR556" s="33">
        <f t="shared" si="126"/>
        <v>0</v>
      </c>
      <c r="AS556" s="24">
        <f t="shared" si="127"/>
        <v>0</v>
      </c>
      <c r="AT556" s="24">
        <f>+Ene!W556+Feb!W556+Mar!W556+Abr!W556+May!W556+Jun!W556+Jul!W556+Ago!W556+Set!W556+Oct!W556+Nov!W556+Dic!W556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484</v>
      </c>
      <c r="E557" s="45" t="s">
        <v>276</v>
      </c>
      <c r="F557" s="45" t="s">
        <v>267</v>
      </c>
      <c r="G557" s="46" t="s">
        <v>289</v>
      </c>
      <c r="H557" s="46">
        <v>25397</v>
      </c>
      <c r="I557" s="45" t="s">
        <v>673</v>
      </c>
      <c r="J557" s="24">
        <v>0</v>
      </c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v>0</v>
      </c>
      <c r="W557" s="23">
        <f>+Ene!N557+Feb!N557+Mar!N557+Abr!N557+May!N557+Jun!N557+Jul!N557+Ago!N557+Set!N557+Oct!N557+Nov!N557+Dic!N557</f>
        <v>0</v>
      </c>
      <c r="X557" s="42">
        <f t="shared" si="119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0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21"/>
        <v>0</v>
      </c>
      <c r="AE557" s="24">
        <v>0</v>
      </c>
      <c r="AF557" s="24">
        <f>+Ene!Q557+Feb!Q557+Mar!Q557+Abr!Q557+May!Q557+Jun!Q557+Jul!Q557+Ago!Q557+Set!Q557+Oct!Q557+Nov!Q557+Dic!Q557</f>
        <v>0</v>
      </c>
      <c r="AG557" s="33">
        <f t="shared" si="122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3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24">
        <v>0</v>
      </c>
      <c r="AN557" s="24">
        <f>+Ene!U557+Feb!U557+Mar!U557+Abr!U557+May!U557+Jun!U557+Jul!U557+Ago!U557+Set!U557+Oct!U557+Nov!U557+Dic!U557</f>
        <v>0</v>
      </c>
      <c r="AO557" s="33">
        <f t="shared" si="124"/>
        <v>0</v>
      </c>
      <c r="AP557" s="24">
        <f t="shared" si="125"/>
        <v>0</v>
      </c>
      <c r="AQ557" s="24">
        <f>+Ene!V557+Feb!V557+Mar!V557+Abr!V557+May!V557+Jun!V557+Jul!V557+Ago!V557+Set!V557+Oct!V557+Nov!V557+Dic!V557</f>
        <v>0</v>
      </c>
      <c r="AR557" s="33">
        <f t="shared" si="126"/>
        <v>0</v>
      </c>
      <c r="AS557" s="24">
        <f t="shared" si="127"/>
        <v>0</v>
      </c>
      <c r="AT557" s="24">
        <f>+Ene!W557+Feb!W557+Mar!W557+Abr!W557+May!W557+Jun!W557+Jul!W557+Ago!W557+Set!W557+Oct!W557+Nov!W557+Dic!W557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484</v>
      </c>
      <c r="E558" s="45" t="s">
        <v>276</v>
      </c>
      <c r="F558" s="45" t="s">
        <v>267</v>
      </c>
      <c r="G558" s="46" t="s">
        <v>289</v>
      </c>
      <c r="H558" s="46">
        <v>25398</v>
      </c>
      <c r="I558" s="45" t="s">
        <v>674</v>
      </c>
      <c r="J558" s="24">
        <v>0</v>
      </c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v>0</v>
      </c>
      <c r="W558" s="23">
        <f>+Ene!N558+Feb!N558+Mar!N558+Abr!N558+May!N558+Jun!N558+Jul!N558+Ago!N558+Set!N558+Oct!N558+Nov!N558+Dic!N558</f>
        <v>0</v>
      </c>
      <c r="X558" s="42">
        <f t="shared" si="119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0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21"/>
        <v>0</v>
      </c>
      <c r="AE558" s="24">
        <v>0</v>
      </c>
      <c r="AF558" s="24">
        <f>+Ene!Q558+Feb!Q558+Mar!Q558+Abr!Q558+May!Q558+Jun!Q558+Jul!Q558+Ago!Q558+Set!Q558+Oct!Q558+Nov!Q558+Dic!Q558</f>
        <v>0</v>
      </c>
      <c r="AG558" s="33">
        <f t="shared" si="122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3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24">
        <v>0</v>
      </c>
      <c r="AN558" s="24">
        <f>+Ene!U558+Feb!U558+Mar!U558+Abr!U558+May!U558+Jun!U558+Jul!U558+Ago!U558+Set!U558+Oct!U558+Nov!U558+Dic!U558</f>
        <v>0</v>
      </c>
      <c r="AO558" s="33">
        <f t="shared" si="124"/>
        <v>0</v>
      </c>
      <c r="AP558" s="24">
        <f t="shared" si="125"/>
        <v>0</v>
      </c>
      <c r="AQ558" s="24">
        <f>+Ene!V558+Feb!V558+Mar!V558+Abr!V558+May!V558+Jun!V558+Jul!V558+Ago!V558+Set!V558+Oct!V558+Nov!V558+Dic!V558</f>
        <v>0</v>
      </c>
      <c r="AR558" s="33">
        <f t="shared" si="126"/>
        <v>0</v>
      </c>
      <c r="AS558" s="24">
        <f t="shared" si="127"/>
        <v>0</v>
      </c>
      <c r="AT558" s="24">
        <f>+Ene!W558+Feb!W558+Mar!W558+Abr!W558+May!W558+Jun!W558+Jul!W558+Ago!W558+Set!W558+Oct!W558+Nov!W558+Dic!W558</f>
        <v>0</v>
      </c>
      <c r="AU558" s="33">
        <f t="shared" si="128"/>
        <v>0</v>
      </c>
    </row>
    <row r="559" spans="1:47" x14ac:dyDescent="0.3">
      <c r="A559" s="45" t="s">
        <v>315</v>
      </c>
      <c r="B559" s="45" t="s">
        <v>215</v>
      </c>
      <c r="C559" s="46">
        <v>0</v>
      </c>
      <c r="D559" s="45" t="s">
        <v>484</v>
      </c>
      <c r="E559" s="45" t="s">
        <v>276</v>
      </c>
      <c r="F559" s="45" t="s">
        <v>267</v>
      </c>
      <c r="G559" s="46" t="s">
        <v>289</v>
      </c>
      <c r="H559" s="46">
        <v>25399</v>
      </c>
      <c r="I559" s="45" t="s">
        <v>675</v>
      </c>
      <c r="J559" s="24">
        <v>0</v>
      </c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v>0</v>
      </c>
      <c r="W559" s="23">
        <f>+Ene!N559+Feb!N559+Mar!N559+Abr!N559+May!N559+Jun!N559+Jul!N559+Ago!N559+Set!N559+Oct!N559+Nov!N559+Dic!N559</f>
        <v>0</v>
      </c>
      <c r="X559" s="42">
        <f t="shared" si="119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0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21"/>
        <v>0</v>
      </c>
      <c r="AE559" s="24">
        <v>0</v>
      </c>
      <c r="AF559" s="24">
        <f>+Ene!Q559+Feb!Q559+Mar!Q559+Abr!Q559+May!Q559+Jun!Q559+Jul!Q559+Ago!Q559+Set!Q559+Oct!Q559+Nov!Q559+Dic!Q559</f>
        <v>0</v>
      </c>
      <c r="AG559" s="33">
        <f t="shared" si="122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3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24">
        <v>0</v>
      </c>
      <c r="AN559" s="24">
        <f>+Ene!U559+Feb!U559+Mar!U559+Abr!U559+May!U559+Jun!U559+Jul!U559+Ago!U559+Set!U559+Oct!U559+Nov!U559+Dic!U559</f>
        <v>0</v>
      </c>
      <c r="AO559" s="33">
        <f t="shared" si="124"/>
        <v>0</v>
      </c>
      <c r="AP559" s="24">
        <f t="shared" si="125"/>
        <v>0</v>
      </c>
      <c r="AQ559" s="24">
        <f>+Ene!V559+Feb!V559+Mar!V559+Abr!V559+May!V559+Jun!V559+Jul!V559+Ago!V559+Set!V559+Oct!V559+Nov!V559+Dic!V559</f>
        <v>0</v>
      </c>
      <c r="AR559" s="33">
        <f t="shared" si="126"/>
        <v>0</v>
      </c>
      <c r="AS559" s="24">
        <f t="shared" si="127"/>
        <v>0</v>
      </c>
      <c r="AT559" s="24">
        <f>+Ene!W559+Feb!W559+Mar!W559+Abr!W559+May!W559+Jun!W559+Jul!W559+Ago!W559+Set!W559+Oct!W559+Nov!W559+Dic!W559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484</v>
      </c>
      <c r="E560" s="45" t="s">
        <v>276</v>
      </c>
      <c r="F560" s="45" t="s">
        <v>267</v>
      </c>
      <c r="G560" s="46" t="s">
        <v>289</v>
      </c>
      <c r="H560" s="46">
        <v>25416</v>
      </c>
      <c r="I560" s="45" t="s">
        <v>676</v>
      </c>
      <c r="J560" s="24">
        <v>0</v>
      </c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v>0</v>
      </c>
      <c r="W560" s="23">
        <f>+Ene!N560+Feb!N560+Mar!N560+Abr!N560+May!N560+Jun!N560+Jul!N560+Ago!N560+Set!N560+Oct!N560+Nov!N560+Dic!N560</f>
        <v>0</v>
      </c>
      <c r="X560" s="42">
        <f t="shared" si="119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0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21"/>
        <v>0</v>
      </c>
      <c r="AE560" s="24">
        <v>0</v>
      </c>
      <c r="AF560" s="24">
        <f>+Ene!Q560+Feb!Q560+Mar!Q560+Abr!Q560+May!Q560+Jun!Q560+Jul!Q560+Ago!Q560+Set!Q560+Oct!Q560+Nov!Q560+Dic!Q560</f>
        <v>0</v>
      </c>
      <c r="AG560" s="33">
        <f t="shared" si="122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3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24">
        <v>0</v>
      </c>
      <c r="AN560" s="24">
        <f>+Ene!U560+Feb!U560+Mar!U560+Abr!U560+May!U560+Jun!U560+Jul!U560+Ago!U560+Set!U560+Oct!U560+Nov!U560+Dic!U560</f>
        <v>0</v>
      </c>
      <c r="AO560" s="33">
        <f t="shared" si="124"/>
        <v>0</v>
      </c>
      <c r="AP560" s="24">
        <f t="shared" si="125"/>
        <v>0</v>
      </c>
      <c r="AQ560" s="24">
        <f>+Ene!V560+Feb!V560+Mar!V560+Abr!V560+May!V560+Jun!V560+Jul!V560+Ago!V560+Set!V560+Oct!V560+Nov!V560+Dic!V560</f>
        <v>0</v>
      </c>
      <c r="AR560" s="33">
        <f t="shared" si="126"/>
        <v>0</v>
      </c>
      <c r="AS560" s="24">
        <f t="shared" si="127"/>
        <v>0</v>
      </c>
      <c r="AT560" s="24">
        <f>+Ene!W560+Feb!W560+Mar!W560+Abr!W560+May!W560+Jun!W560+Jul!W560+Ago!W560+Set!W560+Oct!W560+Nov!W560+Dic!W560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484</v>
      </c>
      <c r="E561" s="45" t="s">
        <v>276</v>
      </c>
      <c r="F561" s="45" t="s">
        <v>267</v>
      </c>
      <c r="G561" s="46" t="s">
        <v>289</v>
      </c>
      <c r="H561" s="46">
        <v>25417</v>
      </c>
      <c r="I561" s="45" t="s">
        <v>677</v>
      </c>
      <c r="J561" s="24">
        <v>0</v>
      </c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v>0</v>
      </c>
      <c r="W561" s="23">
        <f>+Ene!N561+Feb!N561+Mar!N561+Abr!N561+May!N561+Jun!N561+Jul!N561+Ago!N561+Set!N561+Oct!N561+Nov!N561+Dic!N561</f>
        <v>0</v>
      </c>
      <c r="X561" s="42">
        <f t="shared" si="119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0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21"/>
        <v>0</v>
      </c>
      <c r="AE561" s="24">
        <v>0</v>
      </c>
      <c r="AF561" s="24">
        <f>+Ene!Q561+Feb!Q561+Mar!Q561+Abr!Q561+May!Q561+Jun!Q561+Jul!Q561+Ago!Q561+Set!Q561+Oct!Q561+Nov!Q561+Dic!Q561</f>
        <v>0</v>
      </c>
      <c r="AG561" s="33">
        <f t="shared" si="122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3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24">
        <v>0</v>
      </c>
      <c r="AN561" s="24">
        <f>+Ene!U561+Feb!U561+Mar!U561+Abr!U561+May!U561+Jun!U561+Jul!U561+Ago!U561+Set!U561+Oct!U561+Nov!U561+Dic!U561</f>
        <v>0</v>
      </c>
      <c r="AO561" s="33">
        <f t="shared" si="124"/>
        <v>0</v>
      </c>
      <c r="AP561" s="24">
        <f t="shared" si="125"/>
        <v>0</v>
      </c>
      <c r="AQ561" s="24">
        <f>+Ene!V561+Feb!V561+Mar!V561+Abr!V561+May!V561+Jun!V561+Jul!V561+Ago!V561+Set!V561+Oct!V561+Nov!V561+Dic!V561</f>
        <v>0</v>
      </c>
      <c r="AR561" s="33">
        <f t="shared" si="126"/>
        <v>0</v>
      </c>
      <c r="AS561" s="24">
        <f t="shared" si="127"/>
        <v>0</v>
      </c>
      <c r="AT561" s="24">
        <f>+Ene!W561+Feb!W561+Mar!W561+Abr!W561+May!W561+Jun!W561+Jul!W561+Ago!W561+Set!W561+Oct!W561+Nov!W561+Dic!W561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484</v>
      </c>
      <c r="E562" s="45" t="s">
        <v>276</v>
      </c>
      <c r="F562" s="45" t="s">
        <v>267</v>
      </c>
      <c r="G562" s="46" t="s">
        <v>289</v>
      </c>
      <c r="H562" s="46">
        <v>25429</v>
      </c>
      <c r="I562" s="45" t="s">
        <v>678</v>
      </c>
      <c r="J562" s="24">
        <v>0</v>
      </c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v>0</v>
      </c>
      <c r="W562" s="23">
        <f>+Ene!N562+Feb!N562+Mar!N562+Abr!N562+May!N562+Jun!N562+Jul!N562+Ago!N562+Set!N562+Oct!N562+Nov!N562+Dic!N562</f>
        <v>0</v>
      </c>
      <c r="X562" s="42">
        <f t="shared" si="119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0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21"/>
        <v>0</v>
      </c>
      <c r="AE562" s="24">
        <v>0</v>
      </c>
      <c r="AF562" s="24">
        <f>+Ene!Q562+Feb!Q562+Mar!Q562+Abr!Q562+May!Q562+Jun!Q562+Jul!Q562+Ago!Q562+Set!Q562+Oct!Q562+Nov!Q562+Dic!Q562</f>
        <v>0</v>
      </c>
      <c r="AG562" s="33">
        <f t="shared" si="122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3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24">
        <v>0</v>
      </c>
      <c r="AN562" s="24">
        <f>+Ene!U562+Feb!U562+Mar!U562+Abr!U562+May!U562+Jun!U562+Jul!U562+Ago!U562+Set!U562+Oct!U562+Nov!U562+Dic!U562</f>
        <v>0</v>
      </c>
      <c r="AO562" s="33">
        <f t="shared" si="124"/>
        <v>0</v>
      </c>
      <c r="AP562" s="24">
        <f t="shared" si="125"/>
        <v>0</v>
      </c>
      <c r="AQ562" s="24">
        <f>+Ene!V562+Feb!V562+Mar!V562+Abr!V562+May!V562+Jun!V562+Jul!V562+Ago!V562+Set!V562+Oct!V562+Nov!V562+Dic!V562</f>
        <v>0</v>
      </c>
      <c r="AR562" s="33">
        <f t="shared" si="126"/>
        <v>0</v>
      </c>
      <c r="AS562" s="24">
        <f t="shared" si="127"/>
        <v>0</v>
      </c>
      <c r="AT562" s="24">
        <f>+Ene!W562+Feb!W562+Mar!W562+Abr!W562+May!W562+Jun!W562+Jul!W562+Ago!W562+Set!W562+Oct!W562+Nov!W562+Dic!W562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484</v>
      </c>
      <c r="E563" s="45" t="s">
        <v>276</v>
      </c>
      <c r="F563" s="45" t="s">
        <v>267</v>
      </c>
      <c r="G563" s="46" t="s">
        <v>282</v>
      </c>
      <c r="H563" s="46">
        <v>25437</v>
      </c>
      <c r="I563" s="45" t="s">
        <v>679</v>
      </c>
      <c r="J563" s="24">
        <v>0</v>
      </c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v>0</v>
      </c>
      <c r="W563" s="23">
        <f>+Ene!N563+Feb!N563+Mar!N563+Abr!N563+May!N563+Jun!N563+Jul!N563+Ago!N563+Set!N563+Oct!N563+Nov!N563+Dic!N563</f>
        <v>0</v>
      </c>
      <c r="X563" s="42">
        <f t="shared" si="119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0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21"/>
        <v>0</v>
      </c>
      <c r="AE563" s="24">
        <v>0</v>
      </c>
      <c r="AF563" s="24">
        <f>+Ene!Q563+Feb!Q563+Mar!Q563+Abr!Q563+May!Q563+Jun!Q563+Jul!Q563+Ago!Q563+Set!Q563+Oct!Q563+Nov!Q563+Dic!Q563</f>
        <v>0</v>
      </c>
      <c r="AG563" s="33">
        <f t="shared" si="122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3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24">
        <v>0</v>
      </c>
      <c r="AN563" s="24">
        <f>+Ene!U563+Feb!U563+Mar!U563+Abr!U563+May!U563+Jun!U563+Jul!U563+Ago!U563+Set!U563+Oct!U563+Nov!U563+Dic!U563</f>
        <v>0</v>
      </c>
      <c r="AO563" s="33">
        <f t="shared" si="124"/>
        <v>0</v>
      </c>
      <c r="AP563" s="24">
        <f t="shared" si="125"/>
        <v>0</v>
      </c>
      <c r="AQ563" s="24">
        <f>+Ene!V563+Feb!V563+Mar!V563+Abr!V563+May!V563+Jun!V563+Jul!V563+Ago!V563+Set!V563+Oct!V563+Nov!V563+Dic!V563</f>
        <v>0</v>
      </c>
      <c r="AR563" s="33">
        <f t="shared" si="126"/>
        <v>0</v>
      </c>
      <c r="AS563" s="24">
        <f t="shared" si="127"/>
        <v>0</v>
      </c>
      <c r="AT563" s="24">
        <f>+Ene!W563+Feb!W563+Mar!W563+Abr!W563+May!W563+Jun!W563+Jul!W563+Ago!W563+Set!W563+Oct!W563+Nov!W563+Dic!W563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484</v>
      </c>
      <c r="E564" s="45" t="s">
        <v>276</v>
      </c>
      <c r="F564" s="45" t="s">
        <v>267</v>
      </c>
      <c r="G564" s="46" t="s">
        <v>289</v>
      </c>
      <c r="H564" s="46">
        <v>25446</v>
      </c>
      <c r="I564" s="45" t="s">
        <v>680</v>
      </c>
      <c r="J564" s="24">
        <v>0</v>
      </c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v>0</v>
      </c>
      <c r="W564" s="23">
        <f>+Ene!N564+Feb!N564+Mar!N564+Abr!N564+May!N564+Jun!N564+Jul!N564+Ago!N564+Set!N564+Oct!N564+Nov!N564+Dic!N564</f>
        <v>0</v>
      </c>
      <c r="X564" s="42">
        <f t="shared" si="119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0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21"/>
        <v>0</v>
      </c>
      <c r="AE564" s="24">
        <v>0</v>
      </c>
      <c r="AF564" s="24">
        <f>+Ene!Q564+Feb!Q564+Mar!Q564+Abr!Q564+May!Q564+Jun!Q564+Jul!Q564+Ago!Q564+Set!Q564+Oct!Q564+Nov!Q564+Dic!Q564</f>
        <v>0</v>
      </c>
      <c r="AG564" s="33">
        <f t="shared" si="122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3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24">
        <v>0</v>
      </c>
      <c r="AN564" s="24">
        <f>+Ene!U564+Feb!U564+Mar!U564+Abr!U564+May!U564+Jun!U564+Jul!U564+Ago!U564+Set!U564+Oct!U564+Nov!U564+Dic!U564</f>
        <v>0</v>
      </c>
      <c r="AO564" s="33">
        <f t="shared" si="124"/>
        <v>0</v>
      </c>
      <c r="AP564" s="24">
        <f t="shared" si="125"/>
        <v>0</v>
      </c>
      <c r="AQ564" s="24">
        <f>+Ene!V564+Feb!V564+Mar!V564+Abr!V564+May!V564+Jun!V564+Jul!V564+Ago!V564+Set!V564+Oct!V564+Nov!V564+Dic!V564</f>
        <v>0</v>
      </c>
      <c r="AR564" s="33">
        <f t="shared" si="126"/>
        <v>0</v>
      </c>
      <c r="AS564" s="24">
        <f t="shared" si="127"/>
        <v>0</v>
      </c>
      <c r="AT564" s="24">
        <f>+Ene!W564+Feb!W564+Mar!W564+Abr!W564+May!W564+Jun!W564+Jul!W564+Ago!W564+Set!W564+Oct!W564+Nov!W564+Dic!W564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281</v>
      </c>
      <c r="E565" s="45" t="s">
        <v>276</v>
      </c>
      <c r="F565" s="45" t="s">
        <v>267</v>
      </c>
      <c r="G565" s="46" t="s">
        <v>486</v>
      </c>
      <c r="H565" s="46">
        <v>25449</v>
      </c>
      <c r="I565" s="45" t="s">
        <v>681</v>
      </c>
      <c r="J565" s="24">
        <v>0</v>
      </c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v>0</v>
      </c>
      <c r="W565" s="23">
        <f>+Ene!N565+Feb!N565+Mar!N565+Abr!N565+May!N565+Jun!N565+Jul!N565+Ago!N565+Set!N565+Oct!N565+Nov!N565+Dic!N565</f>
        <v>0</v>
      </c>
      <c r="X565" s="42">
        <f t="shared" si="119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20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21"/>
        <v>0</v>
      </c>
      <c r="AE565" s="24">
        <v>0</v>
      </c>
      <c r="AF565" s="24">
        <f>+Ene!Q565+Feb!Q565+Mar!Q565+Abr!Q565+May!Q565+Jun!Q565+Jul!Q565+Ago!Q565+Set!Q565+Oct!Q565+Nov!Q565+Dic!Q565</f>
        <v>0</v>
      </c>
      <c r="AG565" s="33">
        <f t="shared" si="122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23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24">
        <v>0</v>
      </c>
      <c r="AN565" s="24">
        <f>+Ene!U565+Feb!U565+Mar!U565+Abr!U565+May!U565+Jun!U565+Jul!U565+Ago!U565+Set!U565+Oct!U565+Nov!U565+Dic!U565</f>
        <v>0</v>
      </c>
      <c r="AO565" s="33">
        <f t="shared" si="124"/>
        <v>0</v>
      </c>
      <c r="AP565" s="24">
        <f t="shared" si="125"/>
        <v>0</v>
      </c>
      <c r="AQ565" s="24">
        <f>+Ene!V565+Feb!V565+Mar!V565+Abr!V565+May!V565+Jun!V565+Jul!V565+Ago!V565+Set!V565+Oct!V565+Nov!V565+Dic!V565</f>
        <v>0</v>
      </c>
      <c r="AR565" s="33">
        <f t="shared" si="126"/>
        <v>0</v>
      </c>
      <c r="AS565" s="24">
        <f t="shared" si="127"/>
        <v>0</v>
      </c>
      <c r="AT565" s="24">
        <f>+Ene!W565+Feb!W565+Mar!W565+Abr!W565+May!W565+Jun!W565+Jul!W565+Ago!W565+Set!W565+Oct!W565+Nov!W565+Dic!W565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484</v>
      </c>
      <c r="E566" s="45" t="s">
        <v>276</v>
      </c>
      <c r="F566" s="45" t="s">
        <v>267</v>
      </c>
      <c r="G566" s="46" t="s">
        <v>486</v>
      </c>
      <c r="H566" s="46">
        <v>25451</v>
      </c>
      <c r="I566" s="45" t="s">
        <v>682</v>
      </c>
      <c r="J566" s="24">
        <v>0</v>
      </c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v>0</v>
      </c>
      <c r="W566" s="23">
        <f>+Ene!N566+Feb!N566+Mar!N566+Abr!N566+May!N566+Jun!N566+Jul!N566+Ago!N566+Set!N566+Oct!N566+Nov!N566+Dic!N566</f>
        <v>0</v>
      </c>
      <c r="X566" s="42">
        <f t="shared" si="119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0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21"/>
        <v>0</v>
      </c>
      <c r="AE566" s="24">
        <v>0</v>
      </c>
      <c r="AF566" s="24">
        <f>+Ene!Q566+Feb!Q566+Mar!Q566+Abr!Q566+May!Q566+Jun!Q566+Jul!Q566+Ago!Q566+Set!Q566+Oct!Q566+Nov!Q566+Dic!Q566</f>
        <v>0</v>
      </c>
      <c r="AG566" s="33">
        <f t="shared" si="122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3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24">
        <v>0</v>
      </c>
      <c r="AN566" s="24">
        <f>+Ene!U566+Feb!U566+Mar!U566+Abr!U566+May!U566+Jun!U566+Jul!U566+Ago!U566+Set!U566+Oct!U566+Nov!U566+Dic!U566</f>
        <v>0</v>
      </c>
      <c r="AO566" s="33">
        <f t="shared" si="124"/>
        <v>0</v>
      </c>
      <c r="AP566" s="24">
        <f t="shared" si="125"/>
        <v>0</v>
      </c>
      <c r="AQ566" s="24">
        <f>+Ene!V566+Feb!V566+Mar!V566+Abr!V566+May!V566+Jun!V566+Jul!V566+Ago!V566+Set!V566+Oct!V566+Nov!V566+Dic!V566</f>
        <v>0</v>
      </c>
      <c r="AR566" s="33">
        <f t="shared" si="126"/>
        <v>0</v>
      </c>
      <c r="AS566" s="24">
        <f t="shared" si="127"/>
        <v>0</v>
      </c>
      <c r="AT566" s="24">
        <f>+Ene!W566+Feb!W566+Mar!W566+Abr!W566+May!W566+Jun!W566+Jul!W566+Ago!W566+Set!W566+Oct!W566+Nov!W566+Dic!W566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484</v>
      </c>
      <c r="E567" s="45" t="s">
        <v>276</v>
      </c>
      <c r="F567" s="45" t="s">
        <v>267</v>
      </c>
      <c r="G567" s="46" t="s">
        <v>289</v>
      </c>
      <c r="H567" s="46">
        <v>25457</v>
      </c>
      <c r="I567" s="45" t="s">
        <v>683</v>
      </c>
      <c r="J567" s="24">
        <v>0</v>
      </c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v>0</v>
      </c>
      <c r="W567" s="23">
        <f>+Ene!N567+Feb!N567+Mar!N567+Abr!N567+May!N567+Jun!N567+Jul!N567+Ago!N567+Set!N567+Oct!N567+Nov!N567+Dic!N567</f>
        <v>0</v>
      </c>
      <c r="X567" s="42">
        <f t="shared" si="119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0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21"/>
        <v>0</v>
      </c>
      <c r="AE567" s="24">
        <v>0</v>
      </c>
      <c r="AF567" s="24">
        <f>+Ene!Q567+Feb!Q567+Mar!Q567+Abr!Q567+May!Q567+Jun!Q567+Jul!Q567+Ago!Q567+Set!Q567+Oct!Q567+Nov!Q567+Dic!Q567</f>
        <v>0</v>
      </c>
      <c r="AG567" s="33">
        <f t="shared" si="122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3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24">
        <v>0</v>
      </c>
      <c r="AN567" s="24">
        <f>+Ene!U567+Feb!U567+Mar!U567+Abr!U567+May!U567+Jun!U567+Jul!U567+Ago!U567+Set!U567+Oct!U567+Nov!U567+Dic!U567</f>
        <v>0</v>
      </c>
      <c r="AO567" s="33">
        <f t="shared" si="124"/>
        <v>0</v>
      </c>
      <c r="AP567" s="24">
        <f t="shared" si="125"/>
        <v>0</v>
      </c>
      <c r="AQ567" s="24">
        <f>+Ene!V567+Feb!V567+Mar!V567+Abr!V567+May!V567+Jun!V567+Jul!V567+Ago!V567+Set!V567+Oct!V567+Nov!V567+Dic!V567</f>
        <v>0</v>
      </c>
      <c r="AR567" s="33">
        <f t="shared" si="126"/>
        <v>0</v>
      </c>
      <c r="AS567" s="24">
        <f t="shared" si="127"/>
        <v>0</v>
      </c>
      <c r="AT567" s="24">
        <f>+Ene!W567+Feb!W567+Mar!W567+Abr!W567+May!W567+Jun!W567+Jul!W567+Ago!W567+Set!W567+Oct!W567+Nov!W567+Dic!W567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484</v>
      </c>
      <c r="E568" s="45" t="s">
        <v>276</v>
      </c>
      <c r="F568" s="45" t="s">
        <v>267</v>
      </c>
      <c r="G568" s="46" t="s">
        <v>289</v>
      </c>
      <c r="H568" s="46">
        <v>25464</v>
      </c>
      <c r="I568" s="45" t="s">
        <v>684</v>
      </c>
      <c r="J568" s="24">
        <v>0</v>
      </c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v>0</v>
      </c>
      <c r="W568" s="23">
        <f>+Ene!N568+Feb!N568+Mar!N568+Abr!N568+May!N568+Jun!N568+Jul!N568+Ago!N568+Set!N568+Oct!N568+Nov!N568+Dic!N568</f>
        <v>0</v>
      </c>
      <c r="X568" s="42">
        <f t="shared" si="119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0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21"/>
        <v>0</v>
      </c>
      <c r="AE568" s="24">
        <v>0</v>
      </c>
      <c r="AF568" s="24">
        <f>+Ene!Q568+Feb!Q568+Mar!Q568+Abr!Q568+May!Q568+Jun!Q568+Jul!Q568+Ago!Q568+Set!Q568+Oct!Q568+Nov!Q568+Dic!Q568</f>
        <v>0</v>
      </c>
      <c r="AG568" s="33">
        <f t="shared" si="122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3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24">
        <v>0</v>
      </c>
      <c r="AN568" s="24">
        <f>+Ene!U568+Feb!U568+Mar!U568+Abr!U568+May!U568+Jun!U568+Jul!U568+Ago!U568+Set!U568+Oct!U568+Nov!U568+Dic!U568</f>
        <v>0</v>
      </c>
      <c r="AO568" s="33">
        <f t="shared" si="124"/>
        <v>0</v>
      </c>
      <c r="AP568" s="24">
        <f t="shared" si="125"/>
        <v>0</v>
      </c>
      <c r="AQ568" s="24">
        <f>+Ene!V568+Feb!V568+Mar!V568+Abr!V568+May!V568+Jun!V568+Jul!V568+Ago!V568+Set!V568+Oct!V568+Nov!V568+Dic!V568</f>
        <v>0</v>
      </c>
      <c r="AR568" s="33">
        <f t="shared" si="126"/>
        <v>0</v>
      </c>
      <c r="AS568" s="24">
        <f t="shared" si="127"/>
        <v>0</v>
      </c>
      <c r="AT568" s="24">
        <f>+Ene!W568+Feb!W568+Mar!W568+Abr!W568+May!W568+Jun!W568+Jul!W568+Ago!W568+Set!W568+Oct!W568+Nov!W568+Dic!W568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484</v>
      </c>
      <c r="E569" s="45" t="s">
        <v>276</v>
      </c>
      <c r="F569" s="45" t="s">
        <v>267</v>
      </c>
      <c r="G569" s="46" t="s">
        <v>486</v>
      </c>
      <c r="H569" s="46">
        <v>25504</v>
      </c>
      <c r="I569" s="45" t="s">
        <v>685</v>
      </c>
      <c r="J569" s="24">
        <v>0</v>
      </c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v>0</v>
      </c>
      <c r="W569" s="23">
        <f>+Ene!N569+Feb!N569+Mar!N569+Abr!N569+May!N569+Jun!N569+Jul!N569+Ago!N569+Set!N569+Oct!N569+Nov!N569+Dic!N569</f>
        <v>0</v>
      </c>
      <c r="X569" s="42">
        <f t="shared" si="119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0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21"/>
        <v>0</v>
      </c>
      <c r="AE569" s="24">
        <v>0</v>
      </c>
      <c r="AF569" s="24">
        <f>+Ene!Q569+Feb!Q569+Mar!Q569+Abr!Q569+May!Q569+Jun!Q569+Jul!Q569+Ago!Q569+Set!Q569+Oct!Q569+Nov!Q569+Dic!Q569</f>
        <v>0</v>
      </c>
      <c r="AG569" s="33">
        <f t="shared" si="122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3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24">
        <v>0</v>
      </c>
      <c r="AN569" s="24">
        <f>+Ene!U569+Feb!U569+Mar!U569+Abr!U569+May!U569+Jun!U569+Jul!U569+Ago!U569+Set!U569+Oct!U569+Nov!U569+Dic!U569</f>
        <v>0</v>
      </c>
      <c r="AO569" s="33">
        <f t="shared" si="124"/>
        <v>0</v>
      </c>
      <c r="AP569" s="24">
        <f t="shared" si="125"/>
        <v>0</v>
      </c>
      <c r="AQ569" s="24">
        <f>+Ene!V569+Feb!V569+Mar!V569+Abr!V569+May!V569+Jun!V569+Jul!V569+Ago!V569+Set!V569+Oct!V569+Nov!V569+Dic!V569</f>
        <v>0</v>
      </c>
      <c r="AR569" s="33">
        <f t="shared" si="126"/>
        <v>0</v>
      </c>
      <c r="AS569" s="24">
        <f t="shared" si="127"/>
        <v>0</v>
      </c>
      <c r="AT569" s="24">
        <f>+Ene!W569+Feb!W569+Mar!W569+Abr!W569+May!W569+Jun!W569+Jul!W569+Ago!W569+Set!W569+Oct!W569+Nov!W569+Dic!W569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323</v>
      </c>
      <c r="E570" s="45" t="s">
        <v>103</v>
      </c>
      <c r="F570" s="45" t="s">
        <v>206</v>
      </c>
      <c r="G570" s="46" t="s">
        <v>289</v>
      </c>
      <c r="H570" s="46">
        <v>25574</v>
      </c>
      <c r="I570" s="45" t="s">
        <v>686</v>
      </c>
      <c r="J570" s="24">
        <v>4</v>
      </c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2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>
        <v>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6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v>4</v>
      </c>
      <c r="W570" s="23">
        <f>+Ene!N570+Feb!N570+Mar!N570+Abr!N570+May!N570+Jun!N570+Jul!N570+Ago!N570+Set!N570+Oct!N570+Nov!N570+Dic!N570</f>
        <v>0</v>
      </c>
      <c r="X570" s="42">
        <f t="shared" si="119"/>
        <v>0</v>
      </c>
      <c r="Y570" s="37">
        <v>9</v>
      </c>
      <c r="Z570" s="24">
        <f>+Ene!O570+Feb!O570+Mar!O570+Abr!O570+May!O570+Jun!O570+Jul!O570+Ago!O570+Set!O570+Oct!O570+Nov!O570+Dic!O570</f>
        <v>0</v>
      </c>
      <c r="AA570" s="33">
        <f t="shared" si="120"/>
        <v>0</v>
      </c>
      <c r="AB570" s="37">
        <v>9</v>
      </c>
      <c r="AC570" s="24">
        <f>+Ene!P570+Feb!P570+Mar!P570+Abr!P570+May!P570+Jun!P570+Jul!P570+Ago!P570+Set!P570+Oct!P570+Nov!P570+Dic!P570</f>
        <v>0</v>
      </c>
      <c r="AD570" s="33">
        <f t="shared" si="121"/>
        <v>0</v>
      </c>
      <c r="AE570" s="24">
        <v>4</v>
      </c>
      <c r="AF570" s="24">
        <f>+Ene!Q570+Feb!Q570+Mar!Q570+Abr!Q570+May!Q570+Jun!Q570+Jul!Q570+Ago!Q570+Set!Q570+Oct!Q570+Nov!Q570+Dic!Q570</f>
        <v>0</v>
      </c>
      <c r="AG570" s="33">
        <f t="shared" si="122"/>
        <v>0</v>
      </c>
      <c r="AH570" s="37">
        <v>17</v>
      </c>
      <c r="AI570" s="24">
        <f>+Ene!R570+Feb!R570+Mar!R570+Abr!R570+May!R570+Jun!R570+Jul!R570+Ago!R570+Set!R570+Oct!R570+Nov!R570+Dic!R570</f>
        <v>0</v>
      </c>
      <c r="AJ570" s="33">
        <f t="shared" si="123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24">
        <v>9</v>
      </c>
      <c r="AN570" s="24">
        <f>+Ene!U570+Feb!U570+Mar!U570+Abr!U570+May!U570+Jun!U570+Jul!U570+Ago!U570+Set!U570+Oct!U570+Nov!U570+Dic!U570</f>
        <v>0</v>
      </c>
      <c r="AO570" s="33">
        <f t="shared" si="124"/>
        <v>0</v>
      </c>
      <c r="AP570" s="24">
        <f t="shared" si="125"/>
        <v>0</v>
      </c>
      <c r="AQ570" s="24">
        <f>+Ene!V570+Feb!V570+Mar!V570+Abr!V570+May!V570+Jun!V570+Jul!V570+Ago!V570+Set!V570+Oct!V570+Nov!V570+Dic!V570</f>
        <v>0</v>
      </c>
      <c r="AR570" s="33">
        <f t="shared" si="126"/>
        <v>0</v>
      </c>
      <c r="AS570" s="24">
        <f t="shared" si="127"/>
        <v>0</v>
      </c>
      <c r="AT570" s="24">
        <f>+Ene!W570+Feb!W570+Mar!W570+Abr!W570+May!W570+Jun!W570+Jul!W570+Ago!W570+Set!W570+Oct!W570+Nov!W570+Dic!W570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323</v>
      </c>
      <c r="E571" s="45" t="s">
        <v>103</v>
      </c>
      <c r="F571" s="45" t="s">
        <v>102</v>
      </c>
      <c r="G571" s="46" t="s">
        <v>284</v>
      </c>
      <c r="H571" s="46">
        <v>25590</v>
      </c>
      <c r="I571" s="45" t="s">
        <v>687</v>
      </c>
      <c r="J571" s="24">
        <v>45</v>
      </c>
      <c r="K571" s="27">
        <f>+Ene!J571+Feb!J571+Mar!J571+Abr!J571+May!J571+Jun!J571+Jul!J571+Ago!J571+Set!J571+Oct!J571+Nov!J571+Dic!J571</f>
        <v>2</v>
      </c>
      <c r="L571" s="33">
        <f t="shared" si="115"/>
        <v>4.4444444444444446</v>
      </c>
      <c r="M571" s="37">
        <v>52</v>
      </c>
      <c r="N571" s="24">
        <f>+Ene!K571+Feb!K571+Mar!K571+Abr!K571+May!K571+Jun!K571+Jul!K571+Ago!K571+Set!K571+Oct!K571+Nov!K571+Dic!K571</f>
        <v>2</v>
      </c>
      <c r="O571" s="33">
        <f t="shared" si="116"/>
        <v>3.8461538461538463</v>
      </c>
      <c r="P571" s="37">
        <v>34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</v>
      </c>
      <c r="T571" s="24">
        <f>+Ene!M571+Feb!M571+Mar!M571+Abr!M571+May!M571+Jun!M571+Jul!M571+Ago!M571+Set!M571+Oct!M571+Nov!M571+Dic!M571</f>
        <v>1</v>
      </c>
      <c r="U571" s="33">
        <f t="shared" si="118"/>
        <v>2.9411764705882351</v>
      </c>
      <c r="V571" s="44">
        <v>0</v>
      </c>
      <c r="W571" s="23">
        <f>+Ene!N571+Feb!N571+Mar!N571+Abr!N571+May!N571+Jun!N571+Jul!N571+Ago!N571+Set!N571+Oct!N571+Nov!N571+Dic!N571</f>
        <v>0</v>
      </c>
      <c r="X571" s="42">
        <f t="shared" si="119"/>
        <v>0</v>
      </c>
      <c r="Y571" s="37">
        <v>131</v>
      </c>
      <c r="Z571" s="24">
        <f>+Ene!O571+Feb!O571+Mar!O571+Abr!O571+May!O571+Jun!O571+Jul!O571+Ago!O571+Set!O571+Oct!O571+Nov!O571+Dic!O571</f>
        <v>1</v>
      </c>
      <c r="AA571" s="33">
        <f t="shared" si="120"/>
        <v>0.76335877862595414</v>
      </c>
      <c r="AB571" s="37">
        <v>131</v>
      </c>
      <c r="AC571" s="24">
        <f>+Ene!P571+Feb!P571+Mar!P571+Abr!P571+May!P571+Jun!P571+Jul!P571+Ago!P571+Set!P571+Oct!P571+Nov!P571+Dic!P571</f>
        <v>4</v>
      </c>
      <c r="AD571" s="33">
        <f t="shared" si="121"/>
        <v>3.0534351145038165</v>
      </c>
      <c r="AE571" s="24">
        <v>45</v>
      </c>
      <c r="AF571" s="24">
        <f>+Ene!Q571+Feb!Q571+Mar!Q571+Abr!Q571+May!Q571+Jun!Q571+Jul!Q571+Ago!Q571+Set!Q571+Oct!Q571+Nov!Q571+Dic!Q571</f>
        <v>0</v>
      </c>
      <c r="AG571" s="33">
        <f t="shared" si="122"/>
        <v>0</v>
      </c>
      <c r="AH571" s="37">
        <v>158</v>
      </c>
      <c r="AI571" s="24">
        <f>+Ene!R571+Feb!R571+Mar!R571+Abr!R571+May!R571+Jun!R571+Jul!R571+Ago!R571+Set!R571+Oct!R571+Nov!R571+Dic!R571</f>
        <v>0</v>
      </c>
      <c r="AJ571" s="33">
        <f t="shared" si="123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24">
        <v>131</v>
      </c>
      <c r="AN571" s="24">
        <f>+Ene!U571+Feb!U571+Mar!U571+Abr!U571+May!U571+Jun!U571+Jul!U571+Ago!U571+Set!U571+Oct!U571+Nov!U571+Dic!U571</f>
        <v>2</v>
      </c>
      <c r="AO571" s="33">
        <f t="shared" si="124"/>
        <v>1.5267175572519083</v>
      </c>
      <c r="AP571" s="24">
        <f t="shared" si="125"/>
        <v>2</v>
      </c>
      <c r="AQ571" s="24">
        <f>+Ene!V571+Feb!V571+Mar!V571+Abr!V571+May!V571+Jun!V571+Jul!V571+Ago!V571+Set!V571+Oct!V571+Nov!V571+Dic!V571</f>
        <v>1</v>
      </c>
      <c r="AR571" s="33">
        <f t="shared" si="126"/>
        <v>50</v>
      </c>
      <c r="AS571" s="24">
        <f t="shared" si="127"/>
        <v>2</v>
      </c>
      <c r="AT571" s="24">
        <f>+Ene!W571+Feb!W571+Mar!W571+Abr!W571+May!W571+Jun!W571+Jul!W571+Ago!W571+Set!W571+Oct!W571+Nov!W571+Dic!W571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484</v>
      </c>
      <c r="E572" s="45" t="s">
        <v>276</v>
      </c>
      <c r="F572" s="45" t="s">
        <v>267</v>
      </c>
      <c r="G572" s="46" t="s">
        <v>289</v>
      </c>
      <c r="H572" s="46">
        <v>25600</v>
      </c>
      <c r="I572" s="45" t="s">
        <v>688</v>
      </c>
      <c r="J572" s="24">
        <v>0</v>
      </c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v>0</v>
      </c>
      <c r="W572" s="23">
        <f>+Ene!N572+Feb!N572+Mar!N572+Abr!N572+May!N572+Jun!N572+Jul!N572+Ago!N572+Set!N572+Oct!N572+Nov!N572+Dic!N572</f>
        <v>0</v>
      </c>
      <c r="X572" s="42">
        <f t="shared" si="119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0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21"/>
        <v>0</v>
      </c>
      <c r="AE572" s="24">
        <v>0</v>
      </c>
      <c r="AF572" s="24">
        <f>+Ene!Q572+Feb!Q572+Mar!Q572+Abr!Q572+May!Q572+Jun!Q572+Jul!Q572+Ago!Q572+Set!Q572+Oct!Q572+Nov!Q572+Dic!Q572</f>
        <v>0</v>
      </c>
      <c r="AG572" s="33">
        <f t="shared" si="122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3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24">
        <v>0</v>
      </c>
      <c r="AN572" s="24">
        <f>+Ene!U572+Feb!U572+Mar!U572+Abr!U572+May!U572+Jun!U572+Jul!U572+Ago!U572+Set!U572+Oct!U572+Nov!U572+Dic!U572</f>
        <v>0</v>
      </c>
      <c r="AO572" s="33">
        <f t="shared" si="124"/>
        <v>0</v>
      </c>
      <c r="AP572" s="24">
        <f t="shared" si="125"/>
        <v>0</v>
      </c>
      <c r="AQ572" s="24">
        <f>+Ene!V572+Feb!V572+Mar!V572+Abr!V572+May!V572+Jun!V572+Jul!V572+Ago!V572+Set!V572+Oct!V572+Nov!V572+Dic!V572</f>
        <v>0</v>
      </c>
      <c r="AR572" s="33">
        <f t="shared" si="126"/>
        <v>0</v>
      </c>
      <c r="AS572" s="24">
        <f t="shared" si="127"/>
        <v>0</v>
      </c>
      <c r="AT572" s="24">
        <f>+Ene!W572+Feb!W572+Mar!W572+Abr!W572+May!W572+Jun!W572+Jul!W572+Ago!W572+Set!W572+Oct!W572+Nov!W572+Dic!W572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323</v>
      </c>
      <c r="E573" s="45" t="s">
        <v>103</v>
      </c>
      <c r="F573" s="45" t="s">
        <v>260</v>
      </c>
      <c r="G573" s="46" t="s">
        <v>284</v>
      </c>
      <c r="H573" s="46">
        <v>25605</v>
      </c>
      <c r="I573" s="45" t="s">
        <v>689</v>
      </c>
      <c r="J573" s="24">
        <v>3.1100354211122374</v>
      </c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3.1100354211122374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>
        <v>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3.593877480092059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v>0</v>
      </c>
      <c r="W573" s="23">
        <f>+Ene!N573+Feb!N573+Mar!N573+Abr!N573+May!N573+Jun!N573+Jul!N573+Ago!N573+Set!N573+Oct!N573+Nov!N573+Dic!N573</f>
        <v>0</v>
      </c>
      <c r="X573" s="42">
        <f t="shared" si="119"/>
        <v>0</v>
      </c>
      <c r="Y573" s="37">
        <v>9.2200708422244748</v>
      </c>
      <c r="Z573" s="24">
        <f>+Ene!O573+Feb!O573+Mar!O573+Abr!O573+May!O573+Jun!O573+Jul!O573+Ago!O573+Set!O573+Oct!O573+Nov!O573+Dic!O573</f>
        <v>0</v>
      </c>
      <c r="AA573" s="33">
        <f t="shared" si="120"/>
        <v>0</v>
      </c>
      <c r="AB573" s="37">
        <v>9.2200708422244748</v>
      </c>
      <c r="AC573" s="24">
        <f>+Ene!P573+Feb!P573+Mar!P573+Abr!P573+May!P573+Jun!P573+Jul!P573+Ago!P573+Set!P573+Oct!P573+Nov!P573+Dic!P573</f>
        <v>0</v>
      </c>
      <c r="AD573" s="33">
        <f t="shared" si="121"/>
        <v>0</v>
      </c>
      <c r="AE573" s="24">
        <v>3.1100354211122374</v>
      </c>
      <c r="AF573" s="24">
        <f>+Ene!Q573+Feb!Q573+Mar!Q573+Abr!Q573+May!Q573+Jun!Q573+Jul!Q573+Ago!Q573+Set!Q573+Oct!Q573+Nov!Q573+Dic!Q573</f>
        <v>0</v>
      </c>
      <c r="AG573" s="33">
        <f t="shared" si="122"/>
        <v>0</v>
      </c>
      <c r="AH573" s="37">
        <v>12.703912901204296</v>
      </c>
      <c r="AI573" s="24">
        <f>+Ene!R573+Feb!R573+Mar!R573+Abr!R573+May!R573+Jun!R573+Jul!R573+Ago!R573+Set!R573+Oct!R573+Nov!R573+Dic!R573</f>
        <v>0</v>
      </c>
      <c r="AJ573" s="33">
        <f t="shared" si="123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24">
        <v>9.2200708422244748</v>
      </c>
      <c r="AN573" s="24">
        <f>+Ene!U573+Feb!U573+Mar!U573+Abr!U573+May!U573+Jun!U573+Jul!U573+Ago!U573+Set!U573+Oct!U573+Nov!U573+Dic!U573</f>
        <v>0</v>
      </c>
      <c r="AO573" s="33">
        <f t="shared" si="124"/>
        <v>0</v>
      </c>
      <c r="AP573" s="24">
        <f t="shared" si="125"/>
        <v>0</v>
      </c>
      <c r="AQ573" s="24">
        <f>+Ene!V573+Feb!V573+Mar!V573+Abr!V573+May!V573+Jun!V573+Jul!V573+Ago!V573+Set!V573+Oct!V573+Nov!V573+Dic!V573</f>
        <v>0</v>
      </c>
      <c r="AR573" s="33">
        <f t="shared" si="126"/>
        <v>0</v>
      </c>
      <c r="AS573" s="24">
        <f t="shared" si="127"/>
        <v>0</v>
      </c>
      <c r="AT573" s="24">
        <f>+Ene!W573+Feb!W573+Mar!W573+Abr!W573+May!W573+Jun!W573+Jul!W573+Ago!W573+Set!W573+Oct!W573+Nov!W573+Dic!W573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484</v>
      </c>
      <c r="E574" s="45" t="s">
        <v>276</v>
      </c>
      <c r="F574" s="45" t="s">
        <v>267</v>
      </c>
      <c r="G574" s="46" t="s">
        <v>289</v>
      </c>
      <c r="H574" s="46">
        <v>25622</v>
      </c>
      <c r="I574" s="45" t="s">
        <v>690</v>
      </c>
      <c r="J574" s="24">
        <v>0</v>
      </c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v>0</v>
      </c>
      <c r="W574" s="23">
        <f>+Ene!N574+Feb!N574+Mar!N574+Abr!N574+May!N574+Jun!N574+Jul!N574+Ago!N574+Set!N574+Oct!N574+Nov!N574+Dic!N574</f>
        <v>0</v>
      </c>
      <c r="X574" s="42">
        <f t="shared" si="119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0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21"/>
        <v>0</v>
      </c>
      <c r="AE574" s="24">
        <v>0</v>
      </c>
      <c r="AF574" s="24">
        <f>+Ene!Q574+Feb!Q574+Mar!Q574+Abr!Q574+May!Q574+Jun!Q574+Jul!Q574+Ago!Q574+Set!Q574+Oct!Q574+Nov!Q574+Dic!Q574</f>
        <v>0</v>
      </c>
      <c r="AG574" s="33">
        <f t="shared" si="122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3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24">
        <v>0</v>
      </c>
      <c r="AN574" s="24">
        <f>+Ene!U574+Feb!U574+Mar!U574+Abr!U574+May!U574+Jun!U574+Jul!U574+Ago!U574+Set!U574+Oct!U574+Nov!U574+Dic!U574</f>
        <v>0</v>
      </c>
      <c r="AO574" s="33">
        <f t="shared" si="124"/>
        <v>0</v>
      </c>
      <c r="AP574" s="24">
        <f t="shared" si="125"/>
        <v>0</v>
      </c>
      <c r="AQ574" s="24">
        <f>+Ene!V574+Feb!V574+Mar!V574+Abr!V574+May!V574+Jun!V574+Jul!V574+Ago!V574+Set!V574+Oct!V574+Nov!V574+Dic!V574</f>
        <v>0</v>
      </c>
      <c r="AR574" s="33">
        <f t="shared" si="126"/>
        <v>0</v>
      </c>
      <c r="AS574" s="24">
        <f t="shared" si="127"/>
        <v>0</v>
      </c>
      <c r="AT574" s="24">
        <f>+Ene!W574+Feb!W574+Mar!W574+Abr!W574+May!W574+Jun!W574+Jul!W574+Ago!W574+Set!W574+Oct!W574+Nov!W574+Dic!W574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484</v>
      </c>
      <c r="E575" s="45" t="s">
        <v>276</v>
      </c>
      <c r="F575" s="45" t="s">
        <v>267</v>
      </c>
      <c r="G575" s="46" t="s">
        <v>289</v>
      </c>
      <c r="H575" s="46">
        <v>25700</v>
      </c>
      <c r="I575" s="45" t="s">
        <v>691</v>
      </c>
      <c r="J575" s="24">
        <v>0</v>
      </c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v>0</v>
      </c>
      <c r="W575" s="23">
        <f>+Ene!N575+Feb!N575+Mar!N575+Abr!N575+May!N575+Jun!N575+Jul!N575+Ago!N575+Set!N575+Oct!N575+Nov!N575+Dic!N575</f>
        <v>0</v>
      </c>
      <c r="X575" s="42">
        <f t="shared" si="119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0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21"/>
        <v>0</v>
      </c>
      <c r="AE575" s="24">
        <v>0</v>
      </c>
      <c r="AF575" s="24">
        <f>+Ene!Q575+Feb!Q575+Mar!Q575+Abr!Q575+May!Q575+Jun!Q575+Jul!Q575+Ago!Q575+Set!Q575+Oct!Q575+Nov!Q575+Dic!Q575</f>
        <v>0</v>
      </c>
      <c r="AG575" s="33">
        <f t="shared" si="122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3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24">
        <v>0</v>
      </c>
      <c r="AN575" s="24">
        <f>+Ene!U575+Feb!U575+Mar!U575+Abr!U575+May!U575+Jun!U575+Jul!U575+Ago!U575+Set!U575+Oct!U575+Nov!U575+Dic!U575</f>
        <v>0</v>
      </c>
      <c r="AO575" s="33">
        <f t="shared" si="124"/>
        <v>0</v>
      </c>
      <c r="AP575" s="24">
        <f t="shared" si="125"/>
        <v>0</v>
      </c>
      <c r="AQ575" s="24">
        <f>+Ene!V575+Feb!V575+Mar!V575+Abr!V575+May!V575+Jun!V575+Jul!V575+Ago!V575+Set!V575+Oct!V575+Nov!V575+Dic!V575</f>
        <v>0</v>
      </c>
      <c r="AR575" s="33">
        <f t="shared" si="126"/>
        <v>0</v>
      </c>
      <c r="AS575" s="24">
        <f t="shared" si="127"/>
        <v>0</v>
      </c>
      <c r="AT575" s="24">
        <f>+Ene!W575+Feb!W575+Mar!W575+Abr!W575+May!W575+Jun!W575+Jul!W575+Ago!W575+Set!W575+Oct!W575+Nov!W575+Dic!W575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484</v>
      </c>
      <c r="E576" s="45" t="s">
        <v>276</v>
      </c>
      <c r="F576" s="45" t="s">
        <v>484</v>
      </c>
      <c r="G576" s="46" t="s">
        <v>486</v>
      </c>
      <c r="H576" s="46">
        <v>25708</v>
      </c>
      <c r="I576" s="45" t="s">
        <v>692</v>
      </c>
      <c r="J576" s="24">
        <v>0</v>
      </c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v>0</v>
      </c>
      <c r="W576" s="23">
        <f>+Ene!N576+Feb!N576+Mar!N576+Abr!N576+May!N576+Jun!N576+Jul!N576+Ago!N576+Set!N576+Oct!N576+Nov!N576+Dic!N576</f>
        <v>0</v>
      </c>
      <c r="X576" s="42">
        <f t="shared" si="119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0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21"/>
        <v>0</v>
      </c>
      <c r="AE576" s="24">
        <v>0</v>
      </c>
      <c r="AF576" s="24">
        <f>+Ene!Q576+Feb!Q576+Mar!Q576+Abr!Q576+May!Q576+Jun!Q576+Jul!Q576+Ago!Q576+Set!Q576+Oct!Q576+Nov!Q576+Dic!Q576</f>
        <v>0</v>
      </c>
      <c r="AG576" s="33">
        <f t="shared" si="122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3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24">
        <v>0</v>
      </c>
      <c r="AN576" s="24">
        <f>+Ene!U576+Feb!U576+Mar!U576+Abr!U576+May!U576+Jun!U576+Jul!U576+Ago!U576+Set!U576+Oct!U576+Nov!U576+Dic!U576</f>
        <v>0</v>
      </c>
      <c r="AO576" s="33">
        <f t="shared" si="124"/>
        <v>0</v>
      </c>
      <c r="AP576" s="24">
        <f t="shared" si="125"/>
        <v>0</v>
      </c>
      <c r="AQ576" s="24">
        <f>+Ene!V576+Feb!V576+Mar!V576+Abr!V576+May!V576+Jun!V576+Jul!V576+Ago!V576+Set!V576+Oct!V576+Nov!V576+Dic!V576</f>
        <v>0</v>
      </c>
      <c r="AR576" s="33">
        <f t="shared" si="126"/>
        <v>0</v>
      </c>
      <c r="AS576" s="24">
        <f t="shared" si="127"/>
        <v>0</v>
      </c>
      <c r="AT576" s="24">
        <f>+Ene!W576+Feb!W576+Mar!W576+Abr!W576+May!W576+Jun!W576+Jul!W576+Ago!W576+Set!W576+Oct!W576+Nov!W576+Dic!W576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484</v>
      </c>
      <c r="E577" s="45" t="s">
        <v>276</v>
      </c>
      <c r="F577" s="45" t="s">
        <v>267</v>
      </c>
      <c r="G577" s="46" t="s">
        <v>284</v>
      </c>
      <c r="H577" s="46">
        <v>25711</v>
      </c>
      <c r="I577" s="45" t="s">
        <v>693</v>
      </c>
      <c r="J577" s="24">
        <v>0</v>
      </c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v>0</v>
      </c>
      <c r="W577" s="23">
        <f>+Ene!N577+Feb!N577+Mar!N577+Abr!N577+May!N577+Jun!N577+Jul!N577+Ago!N577+Set!N577+Oct!N577+Nov!N577+Dic!N577</f>
        <v>0</v>
      </c>
      <c r="X577" s="42">
        <f t="shared" si="119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0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21"/>
        <v>0</v>
      </c>
      <c r="AE577" s="24">
        <v>0</v>
      </c>
      <c r="AF577" s="24">
        <f>+Ene!Q577+Feb!Q577+Mar!Q577+Abr!Q577+May!Q577+Jun!Q577+Jul!Q577+Ago!Q577+Set!Q577+Oct!Q577+Nov!Q577+Dic!Q577</f>
        <v>0</v>
      </c>
      <c r="AG577" s="33">
        <f t="shared" si="122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3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24">
        <v>0</v>
      </c>
      <c r="AN577" s="24">
        <f>+Ene!U577+Feb!U577+Mar!U577+Abr!U577+May!U577+Jun!U577+Jul!U577+Ago!U577+Set!U577+Oct!U577+Nov!U577+Dic!U577</f>
        <v>0</v>
      </c>
      <c r="AO577" s="33">
        <f t="shared" si="124"/>
        <v>0</v>
      </c>
      <c r="AP577" s="24">
        <f t="shared" si="125"/>
        <v>0</v>
      </c>
      <c r="AQ577" s="24">
        <f>+Ene!V577+Feb!V577+Mar!V577+Abr!V577+May!V577+Jun!V577+Jul!V577+Ago!V577+Set!V577+Oct!V577+Nov!V577+Dic!V577</f>
        <v>0</v>
      </c>
      <c r="AR577" s="33">
        <f t="shared" si="126"/>
        <v>0</v>
      </c>
      <c r="AS577" s="24">
        <f t="shared" si="127"/>
        <v>0</v>
      </c>
      <c r="AT577" s="24">
        <f>+Ene!W577+Feb!W577+Mar!W577+Abr!W577+May!W577+Jun!W577+Jul!W577+Ago!W577+Set!W577+Oct!W577+Nov!W577+Dic!W577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484</v>
      </c>
      <c r="E578" s="45" t="s">
        <v>276</v>
      </c>
      <c r="F578" s="45" t="s">
        <v>267</v>
      </c>
      <c r="G578" s="46" t="s">
        <v>289</v>
      </c>
      <c r="H578" s="46">
        <v>25748</v>
      </c>
      <c r="I578" s="45" t="s">
        <v>694</v>
      </c>
      <c r="J578" s="24">
        <v>0</v>
      </c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v>0</v>
      </c>
      <c r="W578" s="23">
        <f>+Ene!N578+Feb!N578+Mar!N578+Abr!N578+May!N578+Jun!N578+Jul!N578+Ago!N578+Set!N578+Oct!N578+Nov!N578+Dic!N578</f>
        <v>0</v>
      </c>
      <c r="X578" s="42">
        <f t="shared" si="119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0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21"/>
        <v>0</v>
      </c>
      <c r="AE578" s="24">
        <v>0</v>
      </c>
      <c r="AF578" s="24">
        <f>+Ene!Q578+Feb!Q578+Mar!Q578+Abr!Q578+May!Q578+Jun!Q578+Jul!Q578+Ago!Q578+Set!Q578+Oct!Q578+Nov!Q578+Dic!Q578</f>
        <v>0</v>
      </c>
      <c r="AG578" s="33">
        <f t="shared" si="122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3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24">
        <v>0</v>
      </c>
      <c r="AN578" s="24">
        <f>+Ene!U578+Feb!U578+Mar!U578+Abr!U578+May!U578+Jun!U578+Jul!U578+Ago!U578+Set!U578+Oct!U578+Nov!U578+Dic!U578</f>
        <v>0</v>
      </c>
      <c r="AO578" s="33">
        <f t="shared" si="124"/>
        <v>0</v>
      </c>
      <c r="AP578" s="24">
        <f t="shared" si="125"/>
        <v>0</v>
      </c>
      <c r="AQ578" s="24">
        <f>+Ene!V578+Feb!V578+Mar!V578+Abr!V578+May!V578+Jun!V578+Jul!V578+Ago!V578+Set!V578+Oct!V578+Nov!V578+Dic!V578</f>
        <v>0</v>
      </c>
      <c r="AR578" s="33">
        <f t="shared" si="126"/>
        <v>0</v>
      </c>
      <c r="AS578" s="24">
        <f t="shared" si="127"/>
        <v>0</v>
      </c>
      <c r="AT578" s="24">
        <f>+Ene!W578+Feb!W578+Mar!W578+Abr!W578+May!W578+Jun!W578+Jul!W578+Ago!W578+Set!W578+Oct!W578+Nov!W578+Dic!W578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484</v>
      </c>
      <c r="E579" s="45" t="s">
        <v>276</v>
      </c>
      <c r="F579" s="45" t="s">
        <v>267</v>
      </c>
      <c r="G579" s="46" t="s">
        <v>284</v>
      </c>
      <c r="H579" s="46">
        <v>25786</v>
      </c>
      <c r="I579" s="45" t="s">
        <v>695</v>
      </c>
      <c r="J579" s="24">
        <v>0</v>
      </c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v>0</v>
      </c>
      <c r="W579" s="23">
        <f>+Ene!N579+Feb!N579+Mar!N579+Abr!N579+May!N579+Jun!N579+Jul!N579+Ago!N579+Set!N579+Oct!N579+Nov!N579+Dic!N579</f>
        <v>0</v>
      </c>
      <c r="X579" s="42">
        <f t="shared" si="119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0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21"/>
        <v>0</v>
      </c>
      <c r="AE579" s="24">
        <v>0</v>
      </c>
      <c r="AF579" s="24">
        <f>+Ene!Q579+Feb!Q579+Mar!Q579+Abr!Q579+May!Q579+Jun!Q579+Jul!Q579+Ago!Q579+Set!Q579+Oct!Q579+Nov!Q579+Dic!Q579</f>
        <v>0</v>
      </c>
      <c r="AG579" s="33">
        <f t="shared" si="122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3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24">
        <v>0</v>
      </c>
      <c r="AN579" s="24">
        <f>+Ene!U579+Feb!U579+Mar!U579+Abr!U579+May!U579+Jun!U579+Jul!U579+Ago!U579+Set!U579+Oct!U579+Nov!U579+Dic!U579</f>
        <v>0</v>
      </c>
      <c r="AO579" s="33">
        <f t="shared" si="124"/>
        <v>0</v>
      </c>
      <c r="AP579" s="24">
        <f t="shared" si="125"/>
        <v>0</v>
      </c>
      <c r="AQ579" s="24">
        <f>+Ene!V579+Feb!V579+Mar!V579+Abr!V579+May!V579+Jun!V579+Jul!V579+Ago!V579+Set!V579+Oct!V579+Nov!V579+Dic!V579</f>
        <v>0</v>
      </c>
      <c r="AR579" s="33">
        <f t="shared" si="126"/>
        <v>0</v>
      </c>
      <c r="AS579" s="24">
        <f t="shared" si="127"/>
        <v>0</v>
      </c>
      <c r="AT579" s="24">
        <f>+Ene!W579+Feb!W579+Mar!W579+Abr!W579+May!W579+Jun!W579+Jul!W579+Ago!W579+Set!W579+Oct!W579+Nov!W579+Dic!W579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484</v>
      </c>
      <c r="E580" s="45" t="s">
        <v>484</v>
      </c>
      <c r="F580" s="45" t="s">
        <v>484</v>
      </c>
      <c r="G580" s="46" t="s">
        <v>282</v>
      </c>
      <c r="H580" s="46">
        <v>25807</v>
      </c>
      <c r="I580" s="45" t="s">
        <v>696</v>
      </c>
      <c r="J580" s="24">
        <v>0</v>
      </c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v>0</v>
      </c>
      <c r="W580" s="23">
        <f>+Ene!N580+Feb!N580+Mar!N580+Abr!N580+May!N580+Jun!N580+Jul!N580+Ago!N580+Set!N580+Oct!N580+Nov!N580+Dic!N580</f>
        <v>0</v>
      </c>
      <c r="X580" s="42">
        <f t="shared" si="119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0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21"/>
        <v>0</v>
      </c>
      <c r="AE580" s="24">
        <v>0</v>
      </c>
      <c r="AF580" s="24">
        <f>+Ene!Q580+Feb!Q580+Mar!Q580+Abr!Q580+May!Q580+Jun!Q580+Jul!Q580+Ago!Q580+Set!Q580+Oct!Q580+Nov!Q580+Dic!Q580</f>
        <v>0</v>
      </c>
      <c r="AG580" s="33">
        <f t="shared" si="122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3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24">
        <v>0</v>
      </c>
      <c r="AN580" s="24">
        <f>+Ene!U580+Feb!U580+Mar!U580+Abr!U580+May!U580+Jun!U580+Jul!U580+Ago!U580+Set!U580+Oct!U580+Nov!U580+Dic!U580</f>
        <v>0</v>
      </c>
      <c r="AO580" s="33">
        <f t="shared" si="124"/>
        <v>0</v>
      </c>
      <c r="AP580" s="24">
        <f t="shared" si="125"/>
        <v>0</v>
      </c>
      <c r="AQ580" s="24">
        <f>+Ene!V580+Feb!V580+Mar!V580+Abr!V580+May!V580+Jun!V580+Jul!V580+Ago!V580+Set!V580+Oct!V580+Nov!V580+Dic!V580</f>
        <v>0</v>
      </c>
      <c r="AR580" s="33">
        <f t="shared" si="126"/>
        <v>0</v>
      </c>
      <c r="AS580" s="24">
        <f t="shared" si="127"/>
        <v>0</v>
      </c>
      <c r="AT580" s="24">
        <f>+Ene!W580+Feb!W580+Mar!W580+Abr!W580+May!W580+Jun!W580+Jul!W580+Ago!W580+Set!W580+Oct!W580+Nov!W580+Dic!W580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484</v>
      </c>
      <c r="E581" s="45" t="s">
        <v>276</v>
      </c>
      <c r="F581" s="45" t="s">
        <v>267</v>
      </c>
      <c r="G581" s="46" t="s">
        <v>289</v>
      </c>
      <c r="H581" s="46">
        <v>25814</v>
      </c>
      <c r="I581" s="45" t="s">
        <v>697</v>
      </c>
      <c r="J581" s="24">
        <v>0</v>
      </c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v>0</v>
      </c>
      <c r="W581" s="23">
        <f>+Ene!N581+Feb!N581+Mar!N581+Abr!N581+May!N581+Jun!N581+Jul!N581+Ago!N581+Set!N581+Oct!N581+Nov!N581+Dic!N581</f>
        <v>0</v>
      </c>
      <c r="X581" s="42">
        <f t="shared" si="119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0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21"/>
        <v>0</v>
      </c>
      <c r="AE581" s="24">
        <v>0</v>
      </c>
      <c r="AF581" s="24">
        <f>+Ene!Q581+Feb!Q581+Mar!Q581+Abr!Q581+May!Q581+Jun!Q581+Jul!Q581+Ago!Q581+Set!Q581+Oct!Q581+Nov!Q581+Dic!Q581</f>
        <v>0</v>
      </c>
      <c r="AG581" s="33">
        <f t="shared" si="122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3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24">
        <v>0</v>
      </c>
      <c r="AN581" s="24">
        <f>+Ene!U581+Feb!U581+Mar!U581+Abr!U581+May!U581+Jun!U581+Jul!U581+Ago!U581+Set!U581+Oct!U581+Nov!U581+Dic!U581</f>
        <v>0</v>
      </c>
      <c r="AO581" s="33">
        <f t="shared" si="124"/>
        <v>0</v>
      </c>
      <c r="AP581" s="24">
        <f t="shared" si="125"/>
        <v>0</v>
      </c>
      <c r="AQ581" s="24">
        <f>+Ene!V581+Feb!V581+Mar!V581+Abr!V581+May!V581+Jun!V581+Jul!V581+Ago!V581+Set!V581+Oct!V581+Nov!V581+Dic!V581</f>
        <v>0</v>
      </c>
      <c r="AR581" s="33">
        <f t="shared" si="126"/>
        <v>0</v>
      </c>
      <c r="AS581" s="24">
        <f t="shared" si="127"/>
        <v>0</v>
      </c>
      <c r="AT581" s="24">
        <f>+Ene!W581+Feb!W581+Mar!W581+Abr!W581+May!W581+Jun!W581+Jul!W581+Ago!W581+Set!W581+Oct!W581+Nov!W581+Dic!W581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484</v>
      </c>
      <c r="E582" s="45" t="s">
        <v>276</v>
      </c>
      <c r="F582" s="45" t="s">
        <v>267</v>
      </c>
      <c r="G582" s="46" t="s">
        <v>486</v>
      </c>
      <c r="H582" s="46">
        <v>25857</v>
      </c>
      <c r="I582" s="45" t="s">
        <v>698</v>
      </c>
      <c r="J582" s="24">
        <v>0</v>
      </c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v>0</v>
      </c>
      <c r="W582" s="23">
        <f>+Ene!N582+Feb!N582+Mar!N582+Abr!N582+May!N582+Jun!N582+Jul!N582+Ago!N582+Set!N582+Oct!N582+Nov!N582+Dic!N582</f>
        <v>0</v>
      </c>
      <c r="X582" s="42">
        <f t="shared" ref="X582:X645" si="133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4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35">IFERROR(AC582/AB582,0)*100</f>
        <v>0</v>
      </c>
      <c r="AE582" s="24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36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7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24">
        <v>0</v>
      </c>
      <c r="AN582" s="24">
        <f>+Ene!U582+Feb!U582+Mar!U582+Abr!U582+May!U582+Jun!U582+Jul!U582+Ago!U582+Set!U582+Oct!U582+Nov!U582+Dic!U582</f>
        <v>0</v>
      </c>
      <c r="AO582" s="33">
        <f t="shared" ref="AO582:AO645" si="138">IFERROR(AN582/AM582,0)*100</f>
        <v>0</v>
      </c>
      <c r="AP582" s="24">
        <f t="shared" ref="AP582:AP645" si="139">+AN582</f>
        <v>0</v>
      </c>
      <c r="AQ582" s="24">
        <f>+Ene!V582+Feb!V582+Mar!V582+Abr!V582+May!V582+Jun!V582+Jul!V582+Ago!V582+Set!V582+Oct!V582+Nov!V582+Dic!V582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+Ene!W582+Feb!W582+Mar!W582+Abr!W582+May!W582+Jun!W582+Jul!W582+Ago!W582+Set!W582+Oct!W582+Nov!W582+Dic!W582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484</v>
      </c>
      <c r="E583" s="45" t="s">
        <v>276</v>
      </c>
      <c r="F583" s="45" t="s">
        <v>267</v>
      </c>
      <c r="G583" s="46" t="s">
        <v>282</v>
      </c>
      <c r="H583" s="46">
        <v>25883</v>
      </c>
      <c r="I583" s="45" t="s">
        <v>699</v>
      </c>
      <c r="J583" s="24">
        <v>0</v>
      </c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v>0</v>
      </c>
      <c r="W583" s="23">
        <f>+Ene!N583+Feb!N583+Mar!N583+Abr!N583+May!N583+Jun!N583+Jul!N583+Ago!N583+Set!N583+Oct!N583+Nov!N583+Dic!N583</f>
        <v>0</v>
      </c>
      <c r="X583" s="42">
        <f t="shared" si="133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4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35"/>
        <v>0</v>
      </c>
      <c r="AE583" s="24">
        <v>0</v>
      </c>
      <c r="AF583" s="24">
        <f>+Ene!Q583+Feb!Q583+Mar!Q583+Abr!Q583+May!Q583+Jun!Q583+Jul!Q583+Ago!Q583+Set!Q583+Oct!Q583+Nov!Q583+Dic!Q583</f>
        <v>0</v>
      </c>
      <c r="AG583" s="33">
        <f t="shared" si="136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7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24">
        <v>0</v>
      </c>
      <c r="AN583" s="24">
        <f>+Ene!U583+Feb!U583+Mar!U583+Abr!U583+May!U583+Jun!U583+Jul!U583+Ago!U583+Set!U583+Oct!U583+Nov!U583+Dic!U583</f>
        <v>0</v>
      </c>
      <c r="AO583" s="33">
        <f t="shared" si="138"/>
        <v>0</v>
      </c>
      <c r="AP583" s="24">
        <f t="shared" si="139"/>
        <v>0</v>
      </c>
      <c r="AQ583" s="24">
        <f>+Ene!V583+Feb!V583+Mar!V583+Abr!V583+May!V583+Jun!V583+Jul!V583+Ago!V583+Set!V583+Oct!V583+Nov!V583+Dic!V583</f>
        <v>0</v>
      </c>
      <c r="AR583" s="33">
        <f t="shared" si="140"/>
        <v>0</v>
      </c>
      <c r="AS583" s="24">
        <f t="shared" si="141"/>
        <v>0</v>
      </c>
      <c r="AT583" s="24">
        <f>+Ene!W583+Feb!W583+Mar!W583+Abr!W583+May!W583+Jun!W583+Jul!W583+Ago!W583+Set!W583+Oct!W583+Nov!W583+Dic!W583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484</v>
      </c>
      <c r="E584" s="45" t="s">
        <v>276</v>
      </c>
      <c r="F584" s="45" t="s">
        <v>267</v>
      </c>
      <c r="G584" s="46" t="s">
        <v>282</v>
      </c>
      <c r="H584" s="46">
        <v>25889</v>
      </c>
      <c r="I584" s="45" t="s">
        <v>700</v>
      </c>
      <c r="J584" s="24">
        <v>0</v>
      </c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v>0</v>
      </c>
      <c r="W584" s="23">
        <f>+Ene!N584+Feb!N584+Mar!N584+Abr!N584+May!N584+Jun!N584+Jul!N584+Ago!N584+Set!N584+Oct!N584+Nov!N584+Dic!N584</f>
        <v>0</v>
      </c>
      <c r="X584" s="42">
        <f t="shared" si="133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4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35"/>
        <v>0</v>
      </c>
      <c r="AE584" s="24">
        <v>0</v>
      </c>
      <c r="AF584" s="24">
        <f>+Ene!Q584+Feb!Q584+Mar!Q584+Abr!Q584+May!Q584+Jun!Q584+Jul!Q584+Ago!Q584+Set!Q584+Oct!Q584+Nov!Q584+Dic!Q584</f>
        <v>0</v>
      </c>
      <c r="AG584" s="33">
        <f t="shared" si="136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7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24">
        <v>0</v>
      </c>
      <c r="AN584" s="24">
        <f>+Ene!U584+Feb!U584+Mar!U584+Abr!U584+May!U584+Jun!U584+Jul!U584+Ago!U584+Set!U584+Oct!U584+Nov!U584+Dic!U584</f>
        <v>0</v>
      </c>
      <c r="AO584" s="33">
        <f t="shared" si="138"/>
        <v>0</v>
      </c>
      <c r="AP584" s="24">
        <f t="shared" si="139"/>
        <v>0</v>
      </c>
      <c r="AQ584" s="24">
        <f>+Ene!V584+Feb!V584+Mar!V584+Abr!V584+May!V584+Jun!V584+Jul!V584+Ago!V584+Set!V584+Oct!V584+Nov!V584+Dic!V584</f>
        <v>0</v>
      </c>
      <c r="AR584" s="33">
        <f t="shared" si="140"/>
        <v>0</v>
      </c>
      <c r="AS584" s="24">
        <f t="shared" si="141"/>
        <v>0</v>
      </c>
      <c r="AT584" s="24">
        <f>+Ene!W584+Feb!W584+Mar!W584+Abr!W584+May!W584+Jun!W584+Jul!W584+Ago!W584+Set!W584+Oct!W584+Nov!W584+Dic!W584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484</v>
      </c>
      <c r="E585" s="45" t="s">
        <v>276</v>
      </c>
      <c r="F585" s="45" t="s">
        <v>267</v>
      </c>
      <c r="G585" s="46" t="s">
        <v>282</v>
      </c>
      <c r="H585" s="46">
        <v>26023</v>
      </c>
      <c r="I585" s="45" t="s">
        <v>701</v>
      </c>
      <c r="J585" s="24">
        <v>0</v>
      </c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v>0</v>
      </c>
      <c r="W585" s="23">
        <f>+Ene!N585+Feb!N585+Mar!N585+Abr!N585+May!N585+Jun!N585+Jul!N585+Ago!N585+Set!N585+Oct!N585+Nov!N585+Dic!N585</f>
        <v>0</v>
      </c>
      <c r="X585" s="42">
        <f t="shared" si="133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4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35"/>
        <v>0</v>
      </c>
      <c r="AE585" s="24">
        <v>0</v>
      </c>
      <c r="AF585" s="24">
        <f>+Ene!Q585+Feb!Q585+Mar!Q585+Abr!Q585+May!Q585+Jun!Q585+Jul!Q585+Ago!Q585+Set!Q585+Oct!Q585+Nov!Q585+Dic!Q585</f>
        <v>0</v>
      </c>
      <c r="AG585" s="33">
        <f t="shared" si="136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7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24">
        <v>0</v>
      </c>
      <c r="AN585" s="24">
        <f>+Ene!U585+Feb!U585+Mar!U585+Abr!U585+May!U585+Jun!U585+Jul!U585+Ago!U585+Set!U585+Oct!U585+Nov!U585+Dic!U585</f>
        <v>0</v>
      </c>
      <c r="AO585" s="33">
        <f t="shared" si="138"/>
        <v>0</v>
      </c>
      <c r="AP585" s="24">
        <f t="shared" si="139"/>
        <v>0</v>
      </c>
      <c r="AQ585" s="24">
        <f>+Ene!V585+Feb!V585+Mar!V585+Abr!V585+May!V585+Jun!V585+Jul!V585+Ago!V585+Set!V585+Oct!V585+Nov!V585+Dic!V585</f>
        <v>0</v>
      </c>
      <c r="AR585" s="33">
        <f t="shared" si="140"/>
        <v>0</v>
      </c>
      <c r="AS585" s="24">
        <f t="shared" si="141"/>
        <v>0</v>
      </c>
      <c r="AT585" s="24">
        <f>+Ene!W585+Feb!W585+Mar!W585+Abr!W585+May!W585+Jun!W585+Jul!W585+Ago!W585+Set!W585+Oct!W585+Nov!W585+Dic!W585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484</v>
      </c>
      <c r="E586" s="45" t="s">
        <v>276</v>
      </c>
      <c r="F586" s="45" t="s">
        <v>267</v>
      </c>
      <c r="G586" s="46" t="s">
        <v>289</v>
      </c>
      <c r="H586" s="46">
        <v>26024</v>
      </c>
      <c r="I586" s="45" t="s">
        <v>702</v>
      </c>
      <c r="J586" s="24">
        <v>0</v>
      </c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v>0</v>
      </c>
      <c r="W586" s="23">
        <f>+Ene!N586+Feb!N586+Mar!N586+Abr!N586+May!N586+Jun!N586+Jul!N586+Ago!N586+Set!N586+Oct!N586+Nov!N586+Dic!N586</f>
        <v>0</v>
      </c>
      <c r="X586" s="42">
        <f t="shared" si="133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4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35"/>
        <v>0</v>
      </c>
      <c r="AE586" s="24">
        <v>0</v>
      </c>
      <c r="AF586" s="24">
        <f>+Ene!Q586+Feb!Q586+Mar!Q586+Abr!Q586+May!Q586+Jun!Q586+Jul!Q586+Ago!Q586+Set!Q586+Oct!Q586+Nov!Q586+Dic!Q586</f>
        <v>0</v>
      </c>
      <c r="AG586" s="33">
        <f t="shared" si="136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7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24">
        <v>0</v>
      </c>
      <c r="AN586" s="24">
        <f>+Ene!U586+Feb!U586+Mar!U586+Abr!U586+May!U586+Jun!U586+Jul!U586+Ago!U586+Set!U586+Oct!U586+Nov!U586+Dic!U586</f>
        <v>0</v>
      </c>
      <c r="AO586" s="33">
        <f t="shared" si="138"/>
        <v>0</v>
      </c>
      <c r="AP586" s="24">
        <f t="shared" si="139"/>
        <v>0</v>
      </c>
      <c r="AQ586" s="24">
        <f>+Ene!V586+Feb!V586+Mar!V586+Abr!V586+May!V586+Jun!V586+Jul!V586+Ago!V586+Set!V586+Oct!V586+Nov!V586+Dic!V586</f>
        <v>0</v>
      </c>
      <c r="AR586" s="33">
        <f t="shared" si="140"/>
        <v>0</v>
      </c>
      <c r="AS586" s="24">
        <f t="shared" si="141"/>
        <v>0</v>
      </c>
      <c r="AT586" s="24">
        <f>+Ene!W586+Feb!W586+Mar!W586+Abr!W586+May!W586+Jun!W586+Jul!W586+Ago!W586+Set!W586+Oct!W586+Nov!W586+Dic!W586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484</v>
      </c>
      <c r="E587" s="45" t="s">
        <v>276</v>
      </c>
      <c r="F587" s="45" t="s">
        <v>267</v>
      </c>
      <c r="G587" s="46" t="s">
        <v>289</v>
      </c>
      <c r="H587" s="46">
        <v>26042</v>
      </c>
      <c r="I587" s="45" t="s">
        <v>703</v>
      </c>
      <c r="J587" s="24">
        <v>0</v>
      </c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v>0</v>
      </c>
      <c r="W587" s="23">
        <f>+Ene!N587+Feb!N587+Mar!N587+Abr!N587+May!N587+Jun!N587+Jul!N587+Ago!N587+Set!N587+Oct!N587+Nov!N587+Dic!N587</f>
        <v>0</v>
      </c>
      <c r="X587" s="42">
        <f t="shared" si="133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4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35"/>
        <v>0</v>
      </c>
      <c r="AE587" s="24">
        <v>0</v>
      </c>
      <c r="AF587" s="24">
        <f>+Ene!Q587+Feb!Q587+Mar!Q587+Abr!Q587+May!Q587+Jun!Q587+Jul!Q587+Ago!Q587+Set!Q587+Oct!Q587+Nov!Q587+Dic!Q587</f>
        <v>0</v>
      </c>
      <c r="AG587" s="33">
        <f t="shared" si="136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7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24">
        <v>0</v>
      </c>
      <c r="AN587" s="24">
        <f>+Ene!U587+Feb!U587+Mar!U587+Abr!U587+May!U587+Jun!U587+Jul!U587+Ago!U587+Set!U587+Oct!U587+Nov!U587+Dic!U587</f>
        <v>0</v>
      </c>
      <c r="AO587" s="33">
        <f t="shared" si="138"/>
        <v>0</v>
      </c>
      <c r="AP587" s="24">
        <f t="shared" si="139"/>
        <v>0</v>
      </c>
      <c r="AQ587" s="24">
        <f>+Ene!V587+Feb!V587+Mar!V587+Abr!V587+May!V587+Jun!V587+Jul!V587+Ago!V587+Set!V587+Oct!V587+Nov!V587+Dic!V587</f>
        <v>0</v>
      </c>
      <c r="AR587" s="33">
        <f t="shared" si="140"/>
        <v>0</v>
      </c>
      <c r="AS587" s="24">
        <f t="shared" si="141"/>
        <v>0</v>
      </c>
      <c r="AT587" s="24">
        <f>+Ene!W587+Feb!W587+Mar!W587+Abr!W587+May!W587+Jun!W587+Jul!W587+Ago!W587+Set!W587+Oct!W587+Nov!W587+Dic!W587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484</v>
      </c>
      <c r="E588" s="45" t="s">
        <v>276</v>
      </c>
      <c r="F588" s="45" t="s">
        <v>267</v>
      </c>
      <c r="G588" s="46" t="s">
        <v>289</v>
      </c>
      <c r="H588" s="46">
        <v>26043</v>
      </c>
      <c r="I588" s="45" t="s">
        <v>704</v>
      </c>
      <c r="J588" s="24">
        <v>0</v>
      </c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v>0</v>
      </c>
      <c r="W588" s="23">
        <f>+Ene!N588+Feb!N588+Mar!N588+Abr!N588+May!N588+Jun!N588+Jul!N588+Ago!N588+Set!N588+Oct!N588+Nov!N588+Dic!N588</f>
        <v>0</v>
      </c>
      <c r="X588" s="42">
        <f t="shared" si="133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4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35"/>
        <v>0</v>
      </c>
      <c r="AE588" s="24">
        <v>0</v>
      </c>
      <c r="AF588" s="24">
        <f>+Ene!Q588+Feb!Q588+Mar!Q588+Abr!Q588+May!Q588+Jun!Q588+Jul!Q588+Ago!Q588+Set!Q588+Oct!Q588+Nov!Q588+Dic!Q588</f>
        <v>0</v>
      </c>
      <c r="AG588" s="33">
        <f t="shared" si="136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7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24">
        <v>0</v>
      </c>
      <c r="AN588" s="24">
        <f>+Ene!U588+Feb!U588+Mar!U588+Abr!U588+May!U588+Jun!U588+Jul!U588+Ago!U588+Set!U588+Oct!U588+Nov!U588+Dic!U588</f>
        <v>0</v>
      </c>
      <c r="AO588" s="33">
        <f t="shared" si="138"/>
        <v>0</v>
      </c>
      <c r="AP588" s="24">
        <f t="shared" si="139"/>
        <v>0</v>
      </c>
      <c r="AQ588" s="24">
        <f>+Ene!V588+Feb!V588+Mar!V588+Abr!V588+May!V588+Jun!V588+Jul!V588+Ago!V588+Set!V588+Oct!V588+Nov!V588+Dic!V588</f>
        <v>0</v>
      </c>
      <c r="AR588" s="33">
        <f t="shared" si="140"/>
        <v>0</v>
      </c>
      <c r="AS588" s="24">
        <f t="shared" si="141"/>
        <v>0</v>
      </c>
      <c r="AT588" s="24">
        <f>+Ene!W588+Feb!W588+Mar!W588+Abr!W588+May!W588+Jun!W588+Jul!W588+Ago!W588+Set!W588+Oct!W588+Nov!W588+Dic!W588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281</v>
      </c>
      <c r="E589" s="45" t="s">
        <v>258</v>
      </c>
      <c r="F589" s="45" t="s">
        <v>17</v>
      </c>
      <c r="G589" s="46" t="s">
        <v>282</v>
      </c>
      <c r="H589" s="46">
        <v>26050</v>
      </c>
      <c r="I589" s="45" t="s">
        <v>263</v>
      </c>
      <c r="J589" s="24">
        <v>0</v>
      </c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v>0</v>
      </c>
      <c r="W589" s="23">
        <f>+Ene!N589+Feb!N589+Mar!N589+Abr!N589+May!N589+Jun!N589+Jul!N589+Ago!N589+Set!N589+Oct!N589+Nov!N589+Dic!N589</f>
        <v>0</v>
      </c>
      <c r="X589" s="42">
        <f t="shared" si="133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34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35"/>
        <v>0</v>
      </c>
      <c r="AE589" s="24">
        <v>0</v>
      </c>
      <c r="AF589" s="24">
        <f>+Ene!Q589+Feb!Q589+Mar!Q589+Abr!Q589+May!Q589+Jun!Q589+Jul!Q589+Ago!Q589+Set!Q589+Oct!Q589+Nov!Q589+Dic!Q589</f>
        <v>0</v>
      </c>
      <c r="AG589" s="33">
        <f t="shared" si="136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37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24">
        <v>0</v>
      </c>
      <c r="AN589" s="24">
        <f>+Ene!U589+Feb!U589+Mar!U589+Abr!U589+May!U589+Jun!U589+Jul!U589+Ago!U589+Set!U589+Oct!U589+Nov!U589+Dic!U589</f>
        <v>0</v>
      </c>
      <c r="AO589" s="33">
        <f t="shared" si="138"/>
        <v>0</v>
      </c>
      <c r="AP589" s="24">
        <f t="shared" si="139"/>
        <v>0</v>
      </c>
      <c r="AQ589" s="24">
        <f>+Ene!V589+Feb!V589+Mar!V589+Abr!V589+May!V589+Jun!V589+Jul!V589+Ago!V589+Set!V589+Oct!V589+Nov!V589+Dic!V589</f>
        <v>0</v>
      </c>
      <c r="AR589" s="33">
        <f t="shared" si="140"/>
        <v>0</v>
      </c>
      <c r="AS589" s="24">
        <f t="shared" si="141"/>
        <v>0</v>
      </c>
      <c r="AT589" s="24">
        <f>+Ene!W589+Feb!W589+Mar!W589+Abr!W589+May!W589+Jun!W589+Jul!W589+Ago!W589+Set!W589+Oct!W589+Nov!W589+Dic!W589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281</v>
      </c>
      <c r="E590" s="45" t="s">
        <v>258</v>
      </c>
      <c r="F590" s="45" t="s">
        <v>227</v>
      </c>
      <c r="G590" s="46" t="s">
        <v>282</v>
      </c>
      <c r="H590" s="46">
        <v>26052</v>
      </c>
      <c r="I590" s="45" t="s">
        <v>244</v>
      </c>
      <c r="J590" s="24">
        <v>0</v>
      </c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v>0</v>
      </c>
      <c r="W590" s="23">
        <f>+Ene!N590+Feb!N590+Mar!N590+Abr!N590+May!N590+Jun!N590+Jul!N590+Ago!N590+Set!N590+Oct!N590+Nov!N590+Dic!N590</f>
        <v>0</v>
      </c>
      <c r="X590" s="42">
        <f t="shared" si="133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34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35"/>
        <v>0</v>
      </c>
      <c r="AE590" s="24">
        <v>0</v>
      </c>
      <c r="AF590" s="24">
        <f>+Ene!Q590+Feb!Q590+Mar!Q590+Abr!Q590+May!Q590+Jun!Q590+Jul!Q590+Ago!Q590+Set!Q590+Oct!Q590+Nov!Q590+Dic!Q590</f>
        <v>0</v>
      </c>
      <c r="AG590" s="33">
        <f t="shared" si="136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37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24">
        <v>0</v>
      </c>
      <c r="AN590" s="24">
        <f>+Ene!U590+Feb!U590+Mar!U590+Abr!U590+May!U590+Jun!U590+Jul!U590+Ago!U590+Set!U590+Oct!U590+Nov!U590+Dic!U590</f>
        <v>0</v>
      </c>
      <c r="AO590" s="33">
        <f t="shared" si="138"/>
        <v>0</v>
      </c>
      <c r="AP590" s="24">
        <f t="shared" si="139"/>
        <v>0</v>
      </c>
      <c r="AQ590" s="24">
        <f>+Ene!V590+Feb!V590+Mar!V590+Abr!V590+May!V590+Jun!V590+Jul!V590+Ago!V590+Set!V590+Oct!V590+Nov!V590+Dic!V590</f>
        <v>0</v>
      </c>
      <c r="AR590" s="33">
        <f t="shared" si="140"/>
        <v>0</v>
      </c>
      <c r="AS590" s="24">
        <f t="shared" si="141"/>
        <v>0</v>
      </c>
      <c r="AT590" s="24">
        <f>+Ene!W590+Feb!W590+Mar!W590+Abr!W590+May!W590+Jun!W590+Jul!W590+Ago!W590+Set!W590+Oct!W590+Nov!W590+Dic!W590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484</v>
      </c>
      <c r="E591" s="45" t="s">
        <v>276</v>
      </c>
      <c r="F591" s="45" t="s">
        <v>267</v>
      </c>
      <c r="G591" s="46" t="s">
        <v>486</v>
      </c>
      <c r="H591" s="46">
        <v>26054</v>
      </c>
      <c r="I591" s="45" t="s">
        <v>705</v>
      </c>
      <c r="J591" s="24">
        <v>0</v>
      </c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v>0</v>
      </c>
      <c r="W591" s="23">
        <f>+Ene!N591+Feb!N591+Mar!N591+Abr!N591+May!N591+Jun!N591+Jul!N591+Ago!N591+Set!N591+Oct!N591+Nov!N591+Dic!N591</f>
        <v>0</v>
      </c>
      <c r="X591" s="42">
        <f t="shared" si="133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4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35"/>
        <v>0</v>
      </c>
      <c r="AE591" s="24">
        <v>0</v>
      </c>
      <c r="AF591" s="24">
        <f>+Ene!Q591+Feb!Q591+Mar!Q591+Abr!Q591+May!Q591+Jun!Q591+Jul!Q591+Ago!Q591+Set!Q591+Oct!Q591+Nov!Q591+Dic!Q591</f>
        <v>0</v>
      </c>
      <c r="AG591" s="33">
        <f t="shared" si="136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7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24">
        <v>0</v>
      </c>
      <c r="AN591" s="24">
        <f>+Ene!U591+Feb!U591+Mar!U591+Abr!U591+May!U591+Jun!U591+Jul!U591+Ago!U591+Set!U591+Oct!U591+Nov!U591+Dic!U591</f>
        <v>0</v>
      </c>
      <c r="AO591" s="33">
        <f t="shared" si="138"/>
        <v>0</v>
      </c>
      <c r="AP591" s="24">
        <f t="shared" si="139"/>
        <v>0</v>
      </c>
      <c r="AQ591" s="24">
        <f>+Ene!V591+Feb!V591+Mar!V591+Abr!V591+May!V591+Jun!V591+Jul!V591+Ago!V591+Set!V591+Oct!V591+Nov!V591+Dic!V591</f>
        <v>0</v>
      </c>
      <c r="AR591" s="33">
        <f t="shared" si="140"/>
        <v>0</v>
      </c>
      <c r="AS591" s="24">
        <f t="shared" si="141"/>
        <v>0</v>
      </c>
      <c r="AT591" s="24">
        <f>+Ene!W591+Feb!W591+Mar!W591+Abr!W591+May!W591+Jun!W591+Jul!W591+Ago!W591+Set!W591+Oct!W591+Nov!W591+Dic!W591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351</v>
      </c>
      <c r="E592" s="45" t="s">
        <v>31</v>
      </c>
      <c r="F592" s="45" t="s">
        <v>32</v>
      </c>
      <c r="G592" s="46" t="s">
        <v>282</v>
      </c>
      <c r="H592" s="46">
        <v>26060</v>
      </c>
      <c r="I592" s="45" t="s">
        <v>706</v>
      </c>
      <c r="J592" s="24">
        <v>340</v>
      </c>
      <c r="K592" s="27">
        <f>+Ene!J592+Feb!J592+Mar!J592+Abr!J592+May!J592+Jun!J592+Jul!J592+Ago!J592+Set!J592+Oct!J592+Nov!J592+Dic!J592</f>
        <v>44</v>
      </c>
      <c r="L592" s="33">
        <f t="shared" si="129"/>
        <v>12.941176470588237</v>
      </c>
      <c r="M592" s="37">
        <v>220</v>
      </c>
      <c r="N592" s="24">
        <f>+Ene!K592+Feb!K592+Mar!K592+Abr!K592+May!K592+Jun!K592+Jul!K592+Ago!K592+Set!K592+Oct!K592+Nov!K592+Dic!K592</f>
        <v>44</v>
      </c>
      <c r="O592" s="33">
        <f t="shared" si="130"/>
        <v>20</v>
      </c>
      <c r="P592" s="37">
        <v>190</v>
      </c>
      <c r="Q592" s="24">
        <f>+Ene!L592+Feb!L592+Mar!L592+Abr!L592+May!L592+Jun!L592+Jul!L592+Ago!L592+Set!L592+Oct!L592+Nov!L592+Dic!L592</f>
        <v>10</v>
      </c>
      <c r="R592" s="33">
        <f t="shared" si="131"/>
        <v>5.2631578947368416</v>
      </c>
      <c r="S592" s="44">
        <v>240</v>
      </c>
      <c r="T592" s="24">
        <f>+Ene!M592+Feb!M592+Mar!M592+Abr!M592+May!M592+Jun!M592+Jul!M592+Ago!M592+Set!M592+Oct!M592+Nov!M592+Dic!M592</f>
        <v>2</v>
      </c>
      <c r="U592" s="33">
        <f t="shared" si="132"/>
        <v>0.83333333333333337</v>
      </c>
      <c r="V592" s="44">
        <v>340</v>
      </c>
      <c r="W592" s="23">
        <f>+Ene!N592+Feb!N592+Mar!N592+Abr!N592+May!N592+Jun!N592+Jul!N592+Ago!N592+Set!N592+Oct!N592+Nov!N592+Dic!N592</f>
        <v>45</v>
      </c>
      <c r="X592" s="42">
        <f t="shared" si="133"/>
        <v>13.23529411764706</v>
      </c>
      <c r="Y592" s="37">
        <v>750</v>
      </c>
      <c r="Z592" s="24">
        <f>+Ene!O592+Feb!O592+Mar!O592+Abr!O592+May!O592+Jun!O592+Jul!O592+Ago!O592+Set!O592+Oct!O592+Nov!O592+Dic!O592</f>
        <v>92</v>
      </c>
      <c r="AA592" s="33">
        <f t="shared" si="134"/>
        <v>12.266666666666666</v>
      </c>
      <c r="AB592" s="37">
        <v>750</v>
      </c>
      <c r="AC592" s="24">
        <f>+Ene!P592+Feb!P592+Mar!P592+Abr!P592+May!P592+Jun!P592+Jul!P592+Ago!P592+Set!P592+Oct!P592+Nov!P592+Dic!P592</f>
        <v>99</v>
      </c>
      <c r="AD592" s="33">
        <f t="shared" si="135"/>
        <v>13.200000000000001</v>
      </c>
      <c r="AE592" s="24">
        <v>340</v>
      </c>
      <c r="AF592" s="24">
        <f>+Ene!Q592+Feb!Q592+Mar!Q592+Abr!Q592+May!Q592+Jun!Q592+Jul!Q592+Ago!Q592+Set!Q592+Oct!Q592+Nov!Q592+Dic!Q592</f>
        <v>32</v>
      </c>
      <c r="AG592" s="33">
        <f t="shared" si="136"/>
        <v>9.4117647058823533</v>
      </c>
      <c r="AH592" s="37">
        <v>880</v>
      </c>
      <c r="AI592" s="24">
        <f>+Ene!R592+Feb!R592+Mar!R592+Abr!R592+May!R592+Jun!R592+Jul!R592+Ago!R592+Set!R592+Oct!R592+Nov!R592+Dic!R592</f>
        <v>12</v>
      </c>
      <c r="AJ592" s="33">
        <f t="shared" si="137"/>
        <v>1.3636363636363635</v>
      </c>
      <c r="AK592" s="24">
        <f>+Ene!S592+Feb!S592+Mar!S592+Abr!S592+May!S592+Jun!S592+Jul!S592+Ago!S592+Set!S592+Oct!S592+Nov!S592+Dic!S592</f>
        <v>2</v>
      </c>
      <c r="AL592" s="24">
        <f>+Ene!T592+Feb!T592+Mar!T592+Abr!T592+May!T592+Jun!T592+Jul!T592+Ago!T592+Set!T592+Oct!T592+Nov!T592+Dic!T592</f>
        <v>0</v>
      </c>
      <c r="AM592" s="24">
        <v>750</v>
      </c>
      <c r="AN592" s="24">
        <f>+Ene!U592+Feb!U592+Mar!U592+Abr!U592+May!U592+Jun!U592+Jul!U592+Ago!U592+Set!U592+Oct!U592+Nov!U592+Dic!U592</f>
        <v>47</v>
      </c>
      <c r="AO592" s="33">
        <f t="shared" si="138"/>
        <v>6.2666666666666666</v>
      </c>
      <c r="AP592" s="24">
        <f t="shared" si="139"/>
        <v>47</v>
      </c>
      <c r="AQ592" s="24">
        <f>+Ene!V592+Feb!V592+Mar!V592+Abr!V592+May!V592+Jun!V592+Jul!V592+Ago!V592+Set!V592+Oct!V592+Nov!V592+Dic!V592</f>
        <v>13</v>
      </c>
      <c r="AR592" s="33">
        <f t="shared" si="140"/>
        <v>27.659574468085108</v>
      </c>
      <c r="AS592" s="24">
        <f t="shared" si="141"/>
        <v>47</v>
      </c>
      <c r="AT592" s="24">
        <f>+Ene!W592+Feb!W592+Mar!W592+Abr!W592+May!W592+Jun!W592+Jul!W592+Ago!W592+Set!W592+Oct!W592+Nov!W592+Dic!W592</f>
        <v>17</v>
      </c>
      <c r="AU592" s="33">
        <f t="shared" si="142"/>
        <v>36.170212765957451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484</v>
      </c>
      <c r="E593" s="45" t="s">
        <v>276</v>
      </c>
      <c r="F593" s="45" t="s">
        <v>267</v>
      </c>
      <c r="G593" s="46" t="s">
        <v>289</v>
      </c>
      <c r="H593" s="46">
        <v>26101</v>
      </c>
      <c r="I593" s="45" t="s">
        <v>707</v>
      </c>
      <c r="J593" s="24">
        <v>0</v>
      </c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v>0</v>
      </c>
      <c r="W593" s="23">
        <f>+Ene!N593+Feb!N593+Mar!N593+Abr!N593+May!N593+Jun!N593+Jul!N593+Ago!N593+Set!N593+Oct!N593+Nov!N593+Dic!N593</f>
        <v>0</v>
      </c>
      <c r="X593" s="42">
        <f t="shared" si="133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4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35"/>
        <v>0</v>
      </c>
      <c r="AE593" s="24">
        <v>0</v>
      </c>
      <c r="AF593" s="24">
        <f>+Ene!Q593+Feb!Q593+Mar!Q593+Abr!Q593+May!Q593+Jun!Q593+Jul!Q593+Ago!Q593+Set!Q593+Oct!Q593+Nov!Q593+Dic!Q593</f>
        <v>0</v>
      </c>
      <c r="AG593" s="33">
        <f t="shared" si="136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7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24">
        <v>0</v>
      </c>
      <c r="AN593" s="24">
        <f>+Ene!U593+Feb!U593+Mar!U593+Abr!U593+May!U593+Jun!U593+Jul!U593+Ago!U593+Set!U593+Oct!U593+Nov!U593+Dic!U593</f>
        <v>0</v>
      </c>
      <c r="AO593" s="33">
        <f t="shared" si="138"/>
        <v>0</v>
      </c>
      <c r="AP593" s="24">
        <f t="shared" si="139"/>
        <v>0</v>
      </c>
      <c r="AQ593" s="24">
        <f>+Ene!V593+Feb!V593+Mar!V593+Abr!V593+May!V593+Jun!V593+Jul!V593+Ago!V593+Set!V593+Oct!V593+Nov!V593+Dic!V593</f>
        <v>0</v>
      </c>
      <c r="AR593" s="33">
        <f t="shared" si="140"/>
        <v>0</v>
      </c>
      <c r="AS593" s="24">
        <f t="shared" si="141"/>
        <v>0</v>
      </c>
      <c r="AT593" s="24">
        <f>+Ene!W593+Feb!W593+Mar!W593+Abr!W593+May!W593+Jun!W593+Jul!W593+Ago!W593+Set!W593+Oct!W593+Nov!W593+Dic!W593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323</v>
      </c>
      <c r="E594" s="45" t="s">
        <v>103</v>
      </c>
      <c r="F594" s="45" t="s">
        <v>188</v>
      </c>
      <c r="G594" s="46" t="s">
        <v>284</v>
      </c>
      <c r="H594" s="46">
        <v>26116</v>
      </c>
      <c r="I594" s="45" t="s">
        <v>708</v>
      </c>
      <c r="J594" s="24">
        <v>5</v>
      </c>
      <c r="K594" s="27">
        <f>+Ene!J594+Feb!J594+Mar!J594+Abr!J594+May!J594+Jun!J594+Jul!J594+Ago!J594+Set!J594+Oct!J594+Nov!J594+Dic!J594</f>
        <v>5</v>
      </c>
      <c r="L594" s="33">
        <f t="shared" si="129"/>
        <v>100</v>
      </c>
      <c r="M594" s="37">
        <v>4</v>
      </c>
      <c r="N594" s="24">
        <f>+Ene!K594+Feb!K594+Mar!K594+Abr!K594+May!K594+Jun!K594+Jul!K594+Ago!K594+Set!K594+Oct!K594+Nov!K594+Dic!K594</f>
        <v>5</v>
      </c>
      <c r="O594" s="33">
        <f t="shared" si="130"/>
        <v>125</v>
      </c>
      <c r="P594" s="37">
        <v>3</v>
      </c>
      <c r="Q594" s="24">
        <f>+Ene!L594+Feb!L594+Mar!L594+Abr!L594+May!L594+Jun!L594+Jul!L594+Ago!L594+Set!L594+Oct!L594+Nov!L594+Dic!L594</f>
        <v>0</v>
      </c>
      <c r="R594" s="33">
        <f t="shared" si="131"/>
        <v>0</v>
      </c>
      <c r="S594" s="44">
        <v>5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v>0</v>
      </c>
      <c r="W594" s="23">
        <f>+Ene!N594+Feb!N594+Mar!N594+Abr!N594+May!N594+Jun!N594+Jul!N594+Ago!N594+Set!N594+Oct!N594+Nov!N594+Dic!N594</f>
        <v>1</v>
      </c>
      <c r="X594" s="42">
        <f t="shared" si="133"/>
        <v>0</v>
      </c>
      <c r="Y594" s="37">
        <v>12</v>
      </c>
      <c r="Z594" s="24">
        <f>+Ene!O594+Feb!O594+Mar!O594+Abr!O594+May!O594+Jun!O594+Jul!O594+Ago!O594+Set!O594+Oct!O594+Nov!O594+Dic!O594</f>
        <v>1</v>
      </c>
      <c r="AA594" s="33">
        <f t="shared" si="134"/>
        <v>8.3333333333333321</v>
      </c>
      <c r="AB594" s="37">
        <v>12</v>
      </c>
      <c r="AC594" s="24">
        <f>+Ene!P594+Feb!P594+Mar!P594+Abr!P594+May!P594+Jun!P594+Jul!P594+Ago!P594+Set!P594+Oct!P594+Nov!P594+Dic!P594</f>
        <v>6</v>
      </c>
      <c r="AD594" s="33">
        <f t="shared" si="135"/>
        <v>50</v>
      </c>
      <c r="AE594" s="24">
        <v>5</v>
      </c>
      <c r="AF594" s="24">
        <f>+Ene!Q594+Feb!Q594+Mar!Q594+Abr!Q594+May!Q594+Jun!Q594+Jul!Q594+Ago!Q594+Set!Q594+Oct!Q594+Nov!Q594+Dic!Q594</f>
        <v>1</v>
      </c>
      <c r="AG594" s="33">
        <f t="shared" si="136"/>
        <v>20</v>
      </c>
      <c r="AH594" s="37">
        <v>15.59319002414982</v>
      </c>
      <c r="AI594" s="24">
        <f>+Ene!R594+Feb!R594+Mar!R594+Abr!R594+May!R594+Jun!R594+Jul!R594+Ago!R594+Set!R594+Oct!R594+Nov!R594+Dic!R594</f>
        <v>1</v>
      </c>
      <c r="AJ594" s="33">
        <f t="shared" si="137"/>
        <v>6.4130559459049667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24">
        <v>12</v>
      </c>
      <c r="AN594" s="24">
        <f>+Ene!U594+Feb!U594+Mar!U594+Abr!U594+May!U594+Jun!U594+Jul!U594+Ago!U594+Set!U594+Oct!U594+Nov!U594+Dic!U594</f>
        <v>0</v>
      </c>
      <c r="AO594" s="33">
        <f t="shared" si="138"/>
        <v>0</v>
      </c>
      <c r="AP594" s="24">
        <f t="shared" si="139"/>
        <v>0</v>
      </c>
      <c r="AQ594" s="24">
        <f>+Ene!V594+Feb!V594+Mar!V594+Abr!V594+May!V594+Jun!V594+Jul!V594+Ago!V594+Set!V594+Oct!V594+Nov!V594+Dic!V594</f>
        <v>0</v>
      </c>
      <c r="AR594" s="33">
        <f t="shared" si="140"/>
        <v>0</v>
      </c>
      <c r="AS594" s="24">
        <f t="shared" si="141"/>
        <v>0</v>
      </c>
      <c r="AT594" s="24">
        <f>+Ene!W594+Feb!W594+Mar!W594+Abr!W594+May!W594+Jun!W594+Jul!W594+Ago!W594+Set!W594+Oct!W594+Nov!W594+Dic!W594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484</v>
      </c>
      <c r="E595" s="45" t="s">
        <v>484</v>
      </c>
      <c r="F595" s="45" t="s">
        <v>484</v>
      </c>
      <c r="G595" s="46" t="s">
        <v>289</v>
      </c>
      <c r="H595" s="46">
        <v>26118</v>
      </c>
      <c r="I595" s="45" t="s">
        <v>709</v>
      </c>
      <c r="J595" s="24">
        <v>0</v>
      </c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v>0</v>
      </c>
      <c r="W595" s="23">
        <f>+Ene!N595+Feb!N595+Mar!N595+Abr!N595+May!N595+Jun!N595+Jul!N595+Ago!N595+Set!N595+Oct!N595+Nov!N595+Dic!N595</f>
        <v>0</v>
      </c>
      <c r="X595" s="42">
        <f t="shared" si="133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4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35"/>
        <v>0</v>
      </c>
      <c r="AE595" s="24">
        <v>0</v>
      </c>
      <c r="AF595" s="24">
        <f>+Ene!Q595+Feb!Q595+Mar!Q595+Abr!Q595+May!Q595+Jun!Q595+Jul!Q595+Ago!Q595+Set!Q595+Oct!Q595+Nov!Q595+Dic!Q595</f>
        <v>0</v>
      </c>
      <c r="AG595" s="33">
        <f t="shared" si="136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7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24">
        <v>0</v>
      </c>
      <c r="AN595" s="24">
        <f>+Ene!U595+Feb!U595+Mar!U595+Abr!U595+May!U595+Jun!U595+Jul!U595+Ago!U595+Set!U595+Oct!U595+Nov!U595+Dic!U595</f>
        <v>0</v>
      </c>
      <c r="AO595" s="33">
        <f t="shared" si="138"/>
        <v>0</v>
      </c>
      <c r="AP595" s="24">
        <f t="shared" si="139"/>
        <v>0</v>
      </c>
      <c r="AQ595" s="24">
        <f>+Ene!V595+Feb!V595+Mar!V595+Abr!V595+May!V595+Jun!V595+Jul!V595+Ago!V595+Set!V595+Oct!V595+Nov!V595+Dic!V595</f>
        <v>0</v>
      </c>
      <c r="AR595" s="33">
        <f t="shared" si="140"/>
        <v>0</v>
      </c>
      <c r="AS595" s="24">
        <f t="shared" si="141"/>
        <v>0</v>
      </c>
      <c r="AT595" s="24">
        <f>+Ene!W595+Feb!W595+Mar!W595+Abr!W595+May!W595+Jun!W595+Jul!W595+Ago!W595+Set!W595+Oct!W595+Nov!W595+Dic!W595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484</v>
      </c>
      <c r="E596" s="45" t="s">
        <v>484</v>
      </c>
      <c r="F596" s="45" t="s">
        <v>484</v>
      </c>
      <c r="G596" s="46" t="s">
        <v>486</v>
      </c>
      <c r="H596" s="46">
        <v>26119</v>
      </c>
      <c r="I596" s="45" t="s">
        <v>710</v>
      </c>
      <c r="J596" s="24">
        <v>0</v>
      </c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v>0</v>
      </c>
      <c r="W596" s="23">
        <f>+Ene!N596+Feb!N596+Mar!N596+Abr!N596+May!N596+Jun!N596+Jul!N596+Ago!N596+Set!N596+Oct!N596+Nov!N596+Dic!N596</f>
        <v>0</v>
      </c>
      <c r="X596" s="42">
        <f t="shared" si="133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4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35"/>
        <v>0</v>
      </c>
      <c r="AE596" s="24">
        <v>0</v>
      </c>
      <c r="AF596" s="24">
        <f>+Ene!Q596+Feb!Q596+Mar!Q596+Abr!Q596+May!Q596+Jun!Q596+Jul!Q596+Ago!Q596+Set!Q596+Oct!Q596+Nov!Q596+Dic!Q596</f>
        <v>0</v>
      </c>
      <c r="AG596" s="33">
        <f t="shared" si="136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7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24">
        <v>0</v>
      </c>
      <c r="AN596" s="24">
        <f>+Ene!U596+Feb!U596+Mar!U596+Abr!U596+May!U596+Jun!U596+Jul!U596+Ago!U596+Set!U596+Oct!U596+Nov!U596+Dic!U596</f>
        <v>0</v>
      </c>
      <c r="AO596" s="33">
        <f t="shared" si="138"/>
        <v>0</v>
      </c>
      <c r="AP596" s="24">
        <f t="shared" si="139"/>
        <v>0</v>
      </c>
      <c r="AQ596" s="24">
        <f>+Ene!V596+Feb!V596+Mar!V596+Abr!V596+May!V596+Jun!V596+Jul!V596+Ago!V596+Set!V596+Oct!V596+Nov!V596+Dic!V596</f>
        <v>0</v>
      </c>
      <c r="AR596" s="33">
        <f t="shared" si="140"/>
        <v>0</v>
      </c>
      <c r="AS596" s="24">
        <f t="shared" si="141"/>
        <v>0</v>
      </c>
      <c r="AT596" s="24">
        <f>+Ene!W596+Feb!W596+Mar!W596+Abr!W596+May!W596+Jun!W596+Jul!W596+Ago!W596+Set!W596+Oct!W596+Nov!W596+Dic!W596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484</v>
      </c>
      <c r="E597" s="45" t="s">
        <v>276</v>
      </c>
      <c r="F597" s="45" t="s">
        <v>267</v>
      </c>
      <c r="G597" s="46" t="s">
        <v>289</v>
      </c>
      <c r="H597" s="46">
        <v>26164</v>
      </c>
      <c r="I597" s="45" t="s">
        <v>711</v>
      </c>
      <c r="J597" s="24">
        <v>0</v>
      </c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v>0</v>
      </c>
      <c r="W597" s="23">
        <f>+Ene!N597+Feb!N597+Mar!N597+Abr!N597+May!N597+Jun!N597+Jul!N597+Ago!N597+Set!N597+Oct!N597+Nov!N597+Dic!N597</f>
        <v>0</v>
      </c>
      <c r="X597" s="42">
        <f t="shared" si="133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4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35"/>
        <v>0</v>
      </c>
      <c r="AE597" s="24">
        <v>0</v>
      </c>
      <c r="AF597" s="24">
        <f>+Ene!Q597+Feb!Q597+Mar!Q597+Abr!Q597+May!Q597+Jun!Q597+Jul!Q597+Ago!Q597+Set!Q597+Oct!Q597+Nov!Q597+Dic!Q597</f>
        <v>0</v>
      </c>
      <c r="AG597" s="33">
        <f t="shared" si="136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7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24">
        <v>0</v>
      </c>
      <c r="AN597" s="24">
        <f>+Ene!U597+Feb!U597+Mar!U597+Abr!U597+May!U597+Jun!U597+Jul!U597+Ago!U597+Set!U597+Oct!U597+Nov!U597+Dic!U597</f>
        <v>0</v>
      </c>
      <c r="AO597" s="33">
        <f t="shared" si="138"/>
        <v>0</v>
      </c>
      <c r="AP597" s="24">
        <f t="shared" si="139"/>
        <v>0</v>
      </c>
      <c r="AQ597" s="24">
        <f>+Ene!V597+Feb!V597+Mar!V597+Abr!V597+May!V597+Jun!V597+Jul!V597+Ago!V597+Set!V597+Oct!V597+Nov!V597+Dic!V597</f>
        <v>0</v>
      </c>
      <c r="AR597" s="33">
        <f t="shared" si="140"/>
        <v>0</v>
      </c>
      <c r="AS597" s="24">
        <f t="shared" si="141"/>
        <v>0</v>
      </c>
      <c r="AT597" s="24">
        <f>+Ene!W597+Feb!W597+Mar!W597+Abr!W597+May!W597+Jun!W597+Jul!W597+Ago!W597+Set!W597+Oct!W597+Nov!W597+Dic!W597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372</v>
      </c>
      <c r="E598" s="45" t="s">
        <v>234</v>
      </c>
      <c r="F598" s="45" t="s">
        <v>218</v>
      </c>
      <c r="G598" s="46" t="s">
        <v>284</v>
      </c>
      <c r="H598" s="46">
        <v>26167</v>
      </c>
      <c r="I598" s="45" t="s">
        <v>712</v>
      </c>
      <c r="J598" s="24">
        <v>13</v>
      </c>
      <c r="K598" s="27">
        <f>+Ene!J598+Feb!J598+Mar!J598+Abr!J598+May!J598+Jun!J598+Jul!J598+Ago!J598+Set!J598+Oct!J598+Nov!J598+Dic!J598</f>
        <v>2</v>
      </c>
      <c r="L598" s="33">
        <f t="shared" si="129"/>
        <v>15.384615384615385</v>
      </c>
      <c r="M598" s="37">
        <v>11.747372473864782</v>
      </c>
      <c r="N598" s="24">
        <f>+Ene!K598+Feb!K598+Mar!K598+Abr!K598+May!K598+Jun!K598+Jul!K598+Ago!K598+Set!K598+Oct!K598+Nov!K598+Dic!K598</f>
        <v>2</v>
      </c>
      <c r="O598" s="33">
        <f t="shared" si="130"/>
        <v>17.02508373212429</v>
      </c>
      <c r="P598" s="37">
        <v>12</v>
      </c>
      <c r="Q598" s="24">
        <f>+Ene!L598+Feb!L598+Mar!L598+Abr!L598+May!L598+Jun!L598+Jul!L598+Ago!L598+Set!L598+Oct!L598+Nov!L598+Dic!L598</f>
        <v>1</v>
      </c>
      <c r="R598" s="33">
        <f t="shared" si="131"/>
        <v>8.3333333333333321</v>
      </c>
      <c r="S598" s="44">
        <v>2.9963522404413525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v>0</v>
      </c>
      <c r="W598" s="23">
        <f>+Ene!N598+Feb!N598+Mar!N598+Abr!N598+May!N598+Jun!N598+Jul!N598+Ago!N598+Set!N598+Oct!N598+Nov!N598+Dic!N598</f>
        <v>2</v>
      </c>
      <c r="X598" s="42">
        <f t="shared" si="133"/>
        <v>0</v>
      </c>
      <c r="Y598" s="37">
        <v>36.747372473864786</v>
      </c>
      <c r="Z598" s="24">
        <f>+Ene!O598+Feb!O598+Mar!O598+Abr!O598+May!O598+Jun!O598+Jul!O598+Ago!O598+Set!O598+Oct!O598+Nov!O598+Dic!O598</f>
        <v>3</v>
      </c>
      <c r="AA598" s="33">
        <f t="shared" si="134"/>
        <v>8.1638489993635304</v>
      </c>
      <c r="AB598" s="37">
        <v>36.747372473864786</v>
      </c>
      <c r="AC598" s="24">
        <f>+Ene!P598+Feb!P598+Mar!P598+Abr!P598+May!P598+Jun!P598+Jul!P598+Ago!P598+Set!P598+Oct!P598+Nov!P598+Dic!P598</f>
        <v>5</v>
      </c>
      <c r="AD598" s="33">
        <f t="shared" si="135"/>
        <v>13.606414998939217</v>
      </c>
      <c r="AE598" s="24">
        <v>13</v>
      </c>
      <c r="AF598" s="24">
        <f>+Ene!Q598+Feb!Q598+Mar!Q598+Abr!Q598+May!Q598+Jun!Q598+Jul!Q598+Ago!Q598+Set!Q598+Oct!Q598+Nov!Q598+Dic!Q598</f>
        <v>1</v>
      </c>
      <c r="AG598" s="33">
        <f t="shared" si="136"/>
        <v>7.6923076923076925</v>
      </c>
      <c r="AH598" s="37">
        <v>36.74372471430614</v>
      </c>
      <c r="AI598" s="24">
        <f>+Ene!R598+Feb!R598+Mar!R598+Abr!R598+May!R598+Jun!R598+Jul!R598+Ago!R598+Set!R598+Oct!R598+Nov!R598+Dic!R598</f>
        <v>0</v>
      </c>
      <c r="AJ598" s="33">
        <f t="shared" si="137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24">
        <v>36.747372473864786</v>
      </c>
      <c r="AN598" s="24">
        <f>+Ene!U598+Feb!U598+Mar!U598+Abr!U598+May!U598+Jun!U598+Jul!U598+Ago!U598+Set!U598+Oct!U598+Nov!U598+Dic!U598</f>
        <v>2</v>
      </c>
      <c r="AO598" s="33">
        <f t="shared" si="138"/>
        <v>5.4425659995756872</v>
      </c>
      <c r="AP598" s="24">
        <f t="shared" si="139"/>
        <v>2</v>
      </c>
      <c r="AQ598" s="24">
        <f>+Ene!V598+Feb!V598+Mar!V598+Abr!V598+May!V598+Jun!V598+Jul!V598+Ago!V598+Set!V598+Oct!V598+Nov!V598+Dic!V598</f>
        <v>1</v>
      </c>
      <c r="AR598" s="33">
        <f t="shared" si="140"/>
        <v>50</v>
      </c>
      <c r="AS598" s="24">
        <f t="shared" si="141"/>
        <v>2</v>
      </c>
      <c r="AT598" s="24">
        <f>+Ene!W598+Feb!W598+Mar!W598+Abr!W598+May!W598+Jun!W598+Jul!W598+Ago!W598+Set!W598+Oct!W598+Nov!W598+Dic!W598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372</v>
      </c>
      <c r="E599" s="45" t="s">
        <v>234</v>
      </c>
      <c r="F599" s="45" t="s">
        <v>218</v>
      </c>
      <c r="G599" s="46" t="s">
        <v>284</v>
      </c>
      <c r="H599" s="46">
        <v>26168</v>
      </c>
      <c r="I599" s="45" t="s">
        <v>713</v>
      </c>
      <c r="J599" s="24">
        <v>12</v>
      </c>
      <c r="K599" s="27">
        <f>+Ene!J599+Feb!J599+Mar!J599+Abr!J599+May!J599+Jun!J599+Jul!J599+Ago!J599+Set!J599+Oct!J599+Nov!J599+Dic!J599</f>
        <v>1</v>
      </c>
      <c r="L599" s="33">
        <f t="shared" si="129"/>
        <v>8.3333333333333321</v>
      </c>
      <c r="M599" s="37">
        <v>11</v>
      </c>
      <c r="N599" s="24">
        <f>+Ene!K599+Feb!K599+Mar!K599+Abr!K599+May!K599+Jun!K599+Jul!K599+Ago!K599+Set!K599+Oct!K599+Nov!K599+Dic!K599</f>
        <v>1</v>
      </c>
      <c r="O599" s="33">
        <f t="shared" si="130"/>
        <v>9.0909090909090917</v>
      </c>
      <c r="P599" s="37">
        <v>13</v>
      </c>
      <c r="Q599" s="24">
        <f>+Ene!L599+Feb!L599+Mar!L599+Abr!L599+May!L599+Jun!L599+Jul!L599+Ago!L599+Set!L599+Oct!L599+Nov!L599+Dic!L599</f>
        <v>1</v>
      </c>
      <c r="R599" s="33">
        <f t="shared" si="131"/>
        <v>7.6923076923076925</v>
      </c>
      <c r="S599" s="44">
        <v>3.4957442805149115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v>0</v>
      </c>
      <c r="W599" s="23">
        <f>+Ene!N599+Feb!N599+Mar!N599+Abr!N599+May!N599+Jun!N599+Jul!N599+Ago!N599+Set!N599+Oct!N599+Nov!N599+Dic!N599</f>
        <v>0</v>
      </c>
      <c r="X599" s="42">
        <f t="shared" si="133"/>
        <v>0</v>
      </c>
      <c r="Y599" s="37">
        <v>36</v>
      </c>
      <c r="Z599" s="24">
        <f>+Ene!O599+Feb!O599+Mar!O599+Abr!O599+May!O599+Jun!O599+Jul!O599+Ago!O599+Set!O599+Oct!O599+Nov!O599+Dic!O599</f>
        <v>0</v>
      </c>
      <c r="AA599" s="33">
        <f t="shared" si="134"/>
        <v>0</v>
      </c>
      <c r="AB599" s="37">
        <v>36</v>
      </c>
      <c r="AC599" s="24">
        <f>+Ene!P599+Feb!P599+Mar!P599+Abr!P599+May!P599+Jun!P599+Jul!P599+Ago!P599+Set!P599+Oct!P599+Nov!P599+Dic!P599</f>
        <v>2</v>
      </c>
      <c r="AD599" s="33">
        <f t="shared" si="135"/>
        <v>5.5555555555555554</v>
      </c>
      <c r="AE599" s="24">
        <v>12</v>
      </c>
      <c r="AF599" s="24">
        <f>+Ene!Q599+Feb!Q599+Mar!Q599+Abr!Q599+May!Q599+Jun!Q599+Jul!Q599+Ago!Q599+Set!Q599+Oct!Q599+Nov!Q599+Dic!Q599</f>
        <v>0</v>
      </c>
      <c r="AG599" s="33">
        <f t="shared" si="136"/>
        <v>0</v>
      </c>
      <c r="AH599" s="37">
        <v>37.495744280514913</v>
      </c>
      <c r="AI599" s="24">
        <f>+Ene!R599+Feb!R599+Mar!R599+Abr!R599+May!R599+Jun!R599+Jul!R599+Ago!R599+Set!R599+Oct!R599+Nov!R599+Dic!R599</f>
        <v>0</v>
      </c>
      <c r="AJ599" s="33">
        <f t="shared" si="137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24">
        <v>36</v>
      </c>
      <c r="AN599" s="24">
        <f>+Ene!U599+Feb!U599+Mar!U599+Abr!U599+May!U599+Jun!U599+Jul!U599+Ago!U599+Set!U599+Oct!U599+Nov!U599+Dic!U599</f>
        <v>0</v>
      </c>
      <c r="AO599" s="33">
        <f t="shared" si="138"/>
        <v>0</v>
      </c>
      <c r="AP599" s="24">
        <f t="shared" si="139"/>
        <v>0</v>
      </c>
      <c r="AQ599" s="24">
        <f>+Ene!V599+Feb!V599+Mar!V599+Abr!V599+May!V599+Jun!V599+Jul!V599+Ago!V599+Set!V599+Oct!V599+Nov!V599+Dic!V599</f>
        <v>0</v>
      </c>
      <c r="AR599" s="33">
        <f t="shared" si="140"/>
        <v>0</v>
      </c>
      <c r="AS599" s="24">
        <f t="shared" si="141"/>
        <v>0</v>
      </c>
      <c r="AT599" s="24">
        <f>+Ene!W599+Feb!W599+Mar!W599+Abr!W599+May!W599+Jun!W599+Jul!W599+Ago!W599+Set!W599+Oct!W599+Nov!W599+Dic!W599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484</v>
      </c>
      <c r="E600" s="45" t="s">
        <v>276</v>
      </c>
      <c r="F600" s="45" t="s">
        <v>267</v>
      </c>
      <c r="G600" s="46" t="s">
        <v>282</v>
      </c>
      <c r="H600" s="46">
        <v>26281</v>
      </c>
      <c r="I600" s="45" t="s">
        <v>714</v>
      </c>
      <c r="J600" s="24">
        <v>0</v>
      </c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v>0</v>
      </c>
      <c r="W600" s="23">
        <f>+Ene!N600+Feb!N600+Mar!N600+Abr!N600+May!N600+Jun!N600+Jul!N600+Ago!N600+Set!N600+Oct!N600+Nov!N600+Dic!N600</f>
        <v>0</v>
      </c>
      <c r="X600" s="42">
        <f t="shared" si="133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4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35"/>
        <v>0</v>
      </c>
      <c r="AE600" s="24">
        <v>0</v>
      </c>
      <c r="AF600" s="24">
        <f>+Ene!Q600+Feb!Q600+Mar!Q600+Abr!Q600+May!Q600+Jun!Q600+Jul!Q600+Ago!Q600+Set!Q600+Oct!Q600+Nov!Q600+Dic!Q600</f>
        <v>0</v>
      </c>
      <c r="AG600" s="33">
        <f t="shared" si="136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7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24">
        <v>0</v>
      </c>
      <c r="AN600" s="24">
        <f>+Ene!U600+Feb!U600+Mar!U600+Abr!U600+May!U600+Jun!U600+Jul!U600+Ago!U600+Set!U600+Oct!U600+Nov!U600+Dic!U600</f>
        <v>0</v>
      </c>
      <c r="AO600" s="33">
        <f t="shared" si="138"/>
        <v>0</v>
      </c>
      <c r="AP600" s="24">
        <f t="shared" si="139"/>
        <v>0</v>
      </c>
      <c r="AQ600" s="24">
        <f>+Ene!V600+Feb!V600+Mar!V600+Abr!V600+May!V600+Jun!V600+Jul!V600+Ago!V600+Set!V600+Oct!V600+Nov!V600+Dic!V600</f>
        <v>0</v>
      </c>
      <c r="AR600" s="33">
        <f t="shared" si="140"/>
        <v>0</v>
      </c>
      <c r="AS600" s="24">
        <f t="shared" si="141"/>
        <v>0</v>
      </c>
      <c r="AT600" s="24">
        <f>+Ene!W600+Feb!W600+Mar!W600+Abr!W600+May!W600+Jun!W600+Jul!W600+Ago!W600+Set!W600+Oct!W600+Nov!W600+Dic!W600</f>
        <v>0</v>
      </c>
      <c r="AU600" s="33">
        <f t="shared" si="142"/>
        <v>0</v>
      </c>
    </row>
    <row r="601" spans="1:47" x14ac:dyDescent="0.3">
      <c r="A601" s="45" t="s">
        <v>261</v>
      </c>
      <c r="B601" s="45" t="s">
        <v>68</v>
      </c>
      <c r="C601" s="46">
        <v>1391</v>
      </c>
      <c r="D601" s="45" t="s">
        <v>384</v>
      </c>
      <c r="E601" s="45" t="s">
        <v>261</v>
      </c>
      <c r="F601" s="45" t="s">
        <v>68</v>
      </c>
      <c r="G601" s="46" t="s">
        <v>284</v>
      </c>
      <c r="H601" s="46">
        <v>26287</v>
      </c>
      <c r="I601" s="45" t="s">
        <v>715</v>
      </c>
      <c r="J601" s="24">
        <v>10</v>
      </c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26</v>
      </c>
      <c r="N601" s="24">
        <f>+Ene!K601+Feb!K601+Mar!K601+Abr!K601+May!K601+Jun!K601+Jul!K601+Ago!K601+Set!K601+Oct!K601+Nov!K601+Dic!K601</f>
        <v>0</v>
      </c>
      <c r="O601" s="33">
        <f t="shared" si="130"/>
        <v>0</v>
      </c>
      <c r="P601" s="37">
        <v>26</v>
      </c>
      <c r="Q601" s="24">
        <f>+Ene!L601+Feb!L601+Mar!L601+Abr!L601+May!L601+Jun!L601+Jul!L601+Ago!L601+Set!L601+Oct!L601+Nov!L601+Dic!L601</f>
        <v>5</v>
      </c>
      <c r="R601" s="33">
        <f t="shared" si="131"/>
        <v>19.230769230769234</v>
      </c>
      <c r="S601" s="44">
        <v>22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v>0</v>
      </c>
      <c r="W601" s="23">
        <f>+Ene!N601+Feb!N601+Mar!N601+Abr!N601+May!N601+Jun!N601+Jul!N601+Ago!N601+Set!N601+Oct!N601+Nov!N601+Dic!N601</f>
        <v>1</v>
      </c>
      <c r="X601" s="42">
        <f t="shared" si="133"/>
        <v>0</v>
      </c>
      <c r="Y601" s="37">
        <v>62</v>
      </c>
      <c r="Z601" s="24">
        <f>+Ene!O601+Feb!O601+Mar!O601+Abr!O601+May!O601+Jun!O601+Jul!O601+Ago!O601+Set!O601+Oct!O601+Nov!O601+Dic!O601</f>
        <v>3</v>
      </c>
      <c r="AA601" s="33">
        <f t="shared" si="134"/>
        <v>4.838709677419355</v>
      </c>
      <c r="AB601" s="37">
        <v>62</v>
      </c>
      <c r="AC601" s="24">
        <f>+Ene!P601+Feb!P601+Mar!P601+Abr!P601+May!P601+Jun!P601+Jul!P601+Ago!P601+Set!P601+Oct!P601+Nov!P601+Dic!P601</f>
        <v>6</v>
      </c>
      <c r="AD601" s="33">
        <f t="shared" si="135"/>
        <v>9.67741935483871</v>
      </c>
      <c r="AE601" s="24">
        <v>10</v>
      </c>
      <c r="AF601" s="24">
        <f>+Ene!Q601+Feb!Q601+Mar!Q601+Abr!Q601+May!Q601+Jun!Q601+Jul!Q601+Ago!Q601+Set!Q601+Oct!Q601+Nov!Q601+Dic!Q601</f>
        <v>1</v>
      </c>
      <c r="AG601" s="33">
        <f t="shared" si="136"/>
        <v>10</v>
      </c>
      <c r="AH601" s="37">
        <v>100</v>
      </c>
      <c r="AI601" s="24">
        <f>+Ene!R601+Feb!R601+Mar!R601+Abr!R601+May!R601+Jun!R601+Jul!R601+Ago!R601+Set!R601+Oct!R601+Nov!R601+Dic!R601</f>
        <v>0</v>
      </c>
      <c r="AJ601" s="33">
        <f t="shared" si="137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24">
        <v>62</v>
      </c>
      <c r="AN601" s="24">
        <f>+Ene!U601+Feb!U601+Mar!U601+Abr!U601+May!U601+Jun!U601+Jul!U601+Ago!U601+Set!U601+Oct!U601+Nov!U601+Dic!U601</f>
        <v>0</v>
      </c>
      <c r="AO601" s="33">
        <f t="shared" si="138"/>
        <v>0</v>
      </c>
      <c r="AP601" s="24">
        <f t="shared" si="139"/>
        <v>0</v>
      </c>
      <c r="AQ601" s="24">
        <f>+Ene!V601+Feb!V601+Mar!V601+Abr!V601+May!V601+Jun!V601+Jul!V601+Ago!V601+Set!V601+Oct!V601+Nov!V601+Dic!V601</f>
        <v>0</v>
      </c>
      <c r="AR601" s="33">
        <f t="shared" si="140"/>
        <v>0</v>
      </c>
      <c r="AS601" s="24">
        <f t="shared" si="141"/>
        <v>0</v>
      </c>
      <c r="AT601" s="24">
        <f>+Ene!W601+Feb!W601+Mar!W601+Abr!W601+May!W601+Jun!W601+Jul!W601+Ago!W601+Set!W601+Oct!W601+Nov!W601+Dic!W601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484</v>
      </c>
      <c r="E602" s="45" t="s">
        <v>276</v>
      </c>
      <c r="F602" s="45" t="s">
        <v>267</v>
      </c>
      <c r="G602" s="46" t="s">
        <v>289</v>
      </c>
      <c r="H602" s="46">
        <v>26289</v>
      </c>
      <c r="I602" s="45" t="s">
        <v>716</v>
      </c>
      <c r="J602" s="24">
        <v>0</v>
      </c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v>0</v>
      </c>
      <c r="W602" s="23">
        <f>+Ene!N602+Feb!N602+Mar!N602+Abr!N602+May!N602+Jun!N602+Jul!N602+Ago!N602+Set!N602+Oct!N602+Nov!N602+Dic!N602</f>
        <v>0</v>
      </c>
      <c r="X602" s="42">
        <f t="shared" si="133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4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35"/>
        <v>0</v>
      </c>
      <c r="AE602" s="24">
        <v>0</v>
      </c>
      <c r="AF602" s="24">
        <f>+Ene!Q602+Feb!Q602+Mar!Q602+Abr!Q602+May!Q602+Jun!Q602+Jul!Q602+Ago!Q602+Set!Q602+Oct!Q602+Nov!Q602+Dic!Q602</f>
        <v>0</v>
      </c>
      <c r="AG602" s="33">
        <f t="shared" si="136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7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24">
        <v>0</v>
      </c>
      <c r="AN602" s="24">
        <f>+Ene!U602+Feb!U602+Mar!U602+Abr!U602+May!U602+Jun!U602+Jul!U602+Ago!U602+Set!U602+Oct!U602+Nov!U602+Dic!U602</f>
        <v>0</v>
      </c>
      <c r="AO602" s="33">
        <f t="shared" si="138"/>
        <v>0</v>
      </c>
      <c r="AP602" s="24">
        <f t="shared" si="139"/>
        <v>0</v>
      </c>
      <c r="AQ602" s="24">
        <f>+Ene!V602+Feb!V602+Mar!V602+Abr!V602+May!V602+Jun!V602+Jul!V602+Ago!V602+Set!V602+Oct!V602+Nov!V602+Dic!V602</f>
        <v>0</v>
      </c>
      <c r="AR602" s="33">
        <f t="shared" si="140"/>
        <v>0</v>
      </c>
      <c r="AS602" s="24">
        <f t="shared" si="141"/>
        <v>0</v>
      </c>
      <c r="AT602" s="24">
        <f>+Ene!W602+Feb!W602+Mar!W602+Abr!W602+May!W602+Jun!W602+Jul!W602+Ago!W602+Set!W602+Oct!W602+Nov!W602+Dic!W602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484</v>
      </c>
      <c r="E603" s="45" t="s">
        <v>276</v>
      </c>
      <c r="F603" s="45" t="s">
        <v>267</v>
      </c>
      <c r="G603" s="46" t="s">
        <v>282</v>
      </c>
      <c r="H603" s="46">
        <v>26291</v>
      </c>
      <c r="I603" s="45" t="s">
        <v>717</v>
      </c>
      <c r="J603" s="24">
        <v>0</v>
      </c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v>0</v>
      </c>
      <c r="W603" s="23">
        <f>+Ene!N603+Feb!N603+Mar!N603+Abr!N603+May!N603+Jun!N603+Jul!N603+Ago!N603+Set!N603+Oct!N603+Nov!N603+Dic!N603</f>
        <v>0</v>
      </c>
      <c r="X603" s="42">
        <f t="shared" si="133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4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35"/>
        <v>0</v>
      </c>
      <c r="AE603" s="24">
        <v>0</v>
      </c>
      <c r="AF603" s="24">
        <f>+Ene!Q603+Feb!Q603+Mar!Q603+Abr!Q603+May!Q603+Jun!Q603+Jul!Q603+Ago!Q603+Set!Q603+Oct!Q603+Nov!Q603+Dic!Q603</f>
        <v>0</v>
      </c>
      <c r="AG603" s="33">
        <f t="shared" si="136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7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24">
        <v>0</v>
      </c>
      <c r="AN603" s="24">
        <f>+Ene!U603+Feb!U603+Mar!U603+Abr!U603+May!U603+Jun!U603+Jul!U603+Ago!U603+Set!U603+Oct!U603+Nov!U603+Dic!U603</f>
        <v>0</v>
      </c>
      <c r="AO603" s="33">
        <f t="shared" si="138"/>
        <v>0</v>
      </c>
      <c r="AP603" s="24">
        <f t="shared" si="139"/>
        <v>0</v>
      </c>
      <c r="AQ603" s="24">
        <f>+Ene!V603+Feb!V603+Mar!V603+Abr!V603+May!V603+Jun!V603+Jul!V603+Ago!V603+Set!V603+Oct!V603+Nov!V603+Dic!V603</f>
        <v>0</v>
      </c>
      <c r="AR603" s="33">
        <f t="shared" si="140"/>
        <v>0</v>
      </c>
      <c r="AS603" s="24">
        <f t="shared" si="141"/>
        <v>0</v>
      </c>
      <c r="AT603" s="24">
        <f>+Ene!W603+Feb!W603+Mar!W603+Abr!W603+May!W603+Jun!W603+Jul!W603+Ago!W603+Set!W603+Oct!W603+Nov!W603+Dic!W603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484</v>
      </c>
      <c r="E604" s="45" t="s">
        <v>276</v>
      </c>
      <c r="F604" s="45" t="s">
        <v>267</v>
      </c>
      <c r="G604" s="46" t="s">
        <v>289</v>
      </c>
      <c r="H604" s="46">
        <v>26292</v>
      </c>
      <c r="I604" s="45" t="s">
        <v>718</v>
      </c>
      <c r="J604" s="24">
        <v>0</v>
      </c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v>0</v>
      </c>
      <c r="W604" s="23">
        <f>+Ene!N604+Feb!N604+Mar!N604+Abr!N604+May!N604+Jun!N604+Jul!N604+Ago!N604+Set!N604+Oct!N604+Nov!N604+Dic!N604</f>
        <v>0</v>
      </c>
      <c r="X604" s="42">
        <f t="shared" si="133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4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35"/>
        <v>0</v>
      </c>
      <c r="AE604" s="24">
        <v>0</v>
      </c>
      <c r="AF604" s="24">
        <f>+Ene!Q604+Feb!Q604+Mar!Q604+Abr!Q604+May!Q604+Jun!Q604+Jul!Q604+Ago!Q604+Set!Q604+Oct!Q604+Nov!Q604+Dic!Q604</f>
        <v>0</v>
      </c>
      <c r="AG604" s="33">
        <f t="shared" si="136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7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24">
        <v>0</v>
      </c>
      <c r="AN604" s="24">
        <f>+Ene!U604+Feb!U604+Mar!U604+Abr!U604+May!U604+Jun!U604+Jul!U604+Ago!U604+Set!U604+Oct!U604+Nov!U604+Dic!U604</f>
        <v>0</v>
      </c>
      <c r="AO604" s="33">
        <f t="shared" si="138"/>
        <v>0</v>
      </c>
      <c r="AP604" s="24">
        <f t="shared" si="139"/>
        <v>0</v>
      </c>
      <c r="AQ604" s="24">
        <f>+Ene!V604+Feb!V604+Mar!V604+Abr!V604+May!V604+Jun!V604+Jul!V604+Ago!V604+Set!V604+Oct!V604+Nov!V604+Dic!V604</f>
        <v>0</v>
      </c>
      <c r="AR604" s="33">
        <f t="shared" si="140"/>
        <v>0</v>
      </c>
      <c r="AS604" s="24">
        <f t="shared" si="141"/>
        <v>0</v>
      </c>
      <c r="AT604" s="24">
        <f>+Ene!W604+Feb!W604+Mar!W604+Abr!W604+May!W604+Jun!W604+Jul!W604+Ago!W604+Set!W604+Oct!W604+Nov!W604+Dic!W604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351</v>
      </c>
      <c r="E605" s="45" t="s">
        <v>31</v>
      </c>
      <c r="F605" s="45" t="s">
        <v>32</v>
      </c>
      <c r="G605" s="46" t="s">
        <v>284</v>
      </c>
      <c r="H605" s="46">
        <v>26297</v>
      </c>
      <c r="I605" s="45" t="s">
        <v>719</v>
      </c>
      <c r="J605" s="24">
        <v>15</v>
      </c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10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>
        <v>10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12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v>0</v>
      </c>
      <c r="W605" s="23">
        <f>+Ene!N605+Feb!N605+Mar!N605+Abr!N605+May!N605+Jun!N605+Jul!N605+Ago!N605+Set!N605+Oct!N605+Nov!N605+Dic!N605</f>
        <v>0</v>
      </c>
      <c r="X605" s="42">
        <f t="shared" si="133"/>
        <v>0</v>
      </c>
      <c r="Y605" s="37">
        <v>35</v>
      </c>
      <c r="Z605" s="24">
        <f>+Ene!O605+Feb!O605+Mar!O605+Abr!O605+May!O605+Jun!O605+Jul!O605+Ago!O605+Set!O605+Oct!O605+Nov!O605+Dic!O605</f>
        <v>0</v>
      </c>
      <c r="AA605" s="33">
        <f t="shared" si="134"/>
        <v>0</v>
      </c>
      <c r="AB605" s="37">
        <v>35</v>
      </c>
      <c r="AC605" s="24">
        <f>+Ene!P605+Feb!P605+Mar!P605+Abr!P605+May!P605+Jun!P605+Jul!P605+Ago!P605+Set!P605+Oct!P605+Nov!P605+Dic!P605</f>
        <v>0</v>
      </c>
      <c r="AD605" s="33">
        <f t="shared" si="135"/>
        <v>0</v>
      </c>
      <c r="AE605" s="24">
        <v>15</v>
      </c>
      <c r="AF605" s="24">
        <f>+Ene!Q605+Feb!Q605+Mar!Q605+Abr!Q605+May!Q605+Jun!Q605+Jul!Q605+Ago!Q605+Set!Q605+Oct!Q605+Nov!Q605+Dic!Q605</f>
        <v>0</v>
      </c>
      <c r="AG605" s="33">
        <f t="shared" si="136"/>
        <v>0</v>
      </c>
      <c r="AH605" s="37">
        <v>43</v>
      </c>
      <c r="AI605" s="24">
        <f>+Ene!R605+Feb!R605+Mar!R605+Abr!R605+May!R605+Jun!R605+Jul!R605+Ago!R605+Set!R605+Oct!R605+Nov!R605+Dic!R605</f>
        <v>0</v>
      </c>
      <c r="AJ605" s="33">
        <f t="shared" si="137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24">
        <v>35</v>
      </c>
      <c r="AN605" s="24">
        <f>+Ene!U605+Feb!U605+Mar!U605+Abr!U605+May!U605+Jun!U605+Jul!U605+Ago!U605+Set!U605+Oct!U605+Nov!U605+Dic!U605</f>
        <v>0</v>
      </c>
      <c r="AO605" s="33">
        <f t="shared" si="138"/>
        <v>0</v>
      </c>
      <c r="AP605" s="24">
        <f t="shared" si="139"/>
        <v>0</v>
      </c>
      <c r="AQ605" s="24">
        <f>+Ene!V605+Feb!V605+Mar!V605+Abr!V605+May!V605+Jun!V605+Jul!V605+Ago!V605+Set!V605+Oct!V605+Nov!V605+Dic!V605</f>
        <v>0</v>
      </c>
      <c r="AR605" s="33">
        <f t="shared" si="140"/>
        <v>0</v>
      </c>
      <c r="AS605" s="24">
        <f t="shared" si="141"/>
        <v>0</v>
      </c>
      <c r="AT605" s="24">
        <f>+Ene!W605+Feb!W605+Mar!W605+Abr!W605+May!W605+Jun!W605+Jul!W605+Ago!W605+Set!W605+Oct!W605+Nov!W605+Dic!W605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351</v>
      </c>
      <c r="E606" s="45" t="s">
        <v>31</v>
      </c>
      <c r="F606" s="45" t="s">
        <v>109</v>
      </c>
      <c r="G606" s="46" t="s">
        <v>284</v>
      </c>
      <c r="H606" s="46">
        <v>26298</v>
      </c>
      <c r="I606" s="45" t="s">
        <v>720</v>
      </c>
      <c r="J606" s="24">
        <v>6</v>
      </c>
      <c r="K606" s="27">
        <f>+Ene!J606+Feb!J606+Mar!J606+Abr!J606+May!J606+Jun!J606+Jul!J606+Ago!J606+Set!J606+Oct!J606+Nov!J606+Dic!J606</f>
        <v>1</v>
      </c>
      <c r="L606" s="33">
        <f t="shared" si="129"/>
        <v>16.666666666666664</v>
      </c>
      <c r="M606" s="37">
        <v>5</v>
      </c>
      <c r="N606" s="24">
        <f>+Ene!K606+Feb!K606+Mar!K606+Abr!K606+May!K606+Jun!K606+Jul!K606+Ago!K606+Set!K606+Oct!K606+Nov!K606+Dic!K606</f>
        <v>1</v>
      </c>
      <c r="O606" s="33">
        <f t="shared" si="130"/>
        <v>20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17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v>0</v>
      </c>
      <c r="W606" s="23">
        <f>+Ene!N606+Feb!N606+Mar!N606+Abr!N606+May!N606+Jun!N606+Jul!N606+Ago!N606+Set!N606+Oct!N606+Nov!N606+Dic!N606</f>
        <v>0</v>
      </c>
      <c r="X606" s="42">
        <f t="shared" si="133"/>
        <v>0</v>
      </c>
      <c r="Y606" s="37">
        <v>23</v>
      </c>
      <c r="Z606" s="24">
        <f>+Ene!O606+Feb!O606+Mar!O606+Abr!O606+May!O606+Jun!O606+Jul!O606+Ago!O606+Set!O606+Oct!O606+Nov!O606+Dic!O606</f>
        <v>0</v>
      </c>
      <c r="AA606" s="33">
        <f t="shared" si="134"/>
        <v>0</v>
      </c>
      <c r="AB606" s="37">
        <v>23</v>
      </c>
      <c r="AC606" s="24">
        <f>+Ene!P606+Feb!P606+Mar!P606+Abr!P606+May!P606+Jun!P606+Jul!P606+Ago!P606+Set!P606+Oct!P606+Nov!P606+Dic!P606</f>
        <v>1</v>
      </c>
      <c r="AD606" s="33">
        <f t="shared" si="135"/>
        <v>4.3478260869565215</v>
      </c>
      <c r="AE606" s="24">
        <v>6</v>
      </c>
      <c r="AF606" s="24">
        <f>+Ene!Q606+Feb!Q606+Mar!Q606+Abr!Q606+May!Q606+Jun!Q606+Jul!Q606+Ago!Q606+Set!Q606+Oct!Q606+Nov!Q606+Dic!Q606</f>
        <v>0</v>
      </c>
      <c r="AG606" s="33">
        <f t="shared" si="136"/>
        <v>0</v>
      </c>
      <c r="AH606" s="37">
        <v>42</v>
      </c>
      <c r="AI606" s="24">
        <f>+Ene!R606+Feb!R606+Mar!R606+Abr!R606+May!R606+Jun!R606+Jul!R606+Ago!R606+Set!R606+Oct!R606+Nov!R606+Dic!R606</f>
        <v>0</v>
      </c>
      <c r="AJ606" s="33">
        <f t="shared" si="137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24">
        <v>23</v>
      </c>
      <c r="AN606" s="24">
        <f>+Ene!U606+Feb!U606+Mar!U606+Abr!U606+May!U606+Jun!U606+Jul!U606+Ago!U606+Set!U606+Oct!U606+Nov!U606+Dic!U606</f>
        <v>0</v>
      </c>
      <c r="AO606" s="33">
        <f t="shared" si="138"/>
        <v>0</v>
      </c>
      <c r="AP606" s="24">
        <f t="shared" si="139"/>
        <v>0</v>
      </c>
      <c r="AQ606" s="24">
        <f>+Ene!V606+Feb!V606+Mar!V606+Abr!V606+May!V606+Jun!V606+Jul!V606+Ago!V606+Set!V606+Oct!V606+Nov!V606+Dic!V606</f>
        <v>0</v>
      </c>
      <c r="AR606" s="33">
        <f t="shared" si="140"/>
        <v>0</v>
      </c>
      <c r="AS606" s="24">
        <f t="shared" si="141"/>
        <v>0</v>
      </c>
      <c r="AT606" s="24">
        <f>+Ene!W606+Feb!W606+Mar!W606+Abr!W606+May!W606+Jun!W606+Jul!W606+Ago!W606+Set!W606+Oct!W606+Nov!W606+Dic!W606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484</v>
      </c>
      <c r="E607" s="45" t="s">
        <v>276</v>
      </c>
      <c r="F607" s="45" t="s">
        <v>267</v>
      </c>
      <c r="G607" s="46" t="s">
        <v>289</v>
      </c>
      <c r="H607" s="46">
        <v>26309</v>
      </c>
      <c r="I607" s="45" t="s">
        <v>721</v>
      </c>
      <c r="J607" s="24">
        <v>0</v>
      </c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v>0</v>
      </c>
      <c r="W607" s="23">
        <f>+Ene!N607+Feb!N607+Mar!N607+Abr!N607+May!N607+Jun!N607+Jul!N607+Ago!N607+Set!N607+Oct!N607+Nov!N607+Dic!N607</f>
        <v>0</v>
      </c>
      <c r="X607" s="42">
        <f t="shared" si="133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4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35"/>
        <v>0</v>
      </c>
      <c r="AE607" s="24">
        <v>0</v>
      </c>
      <c r="AF607" s="24">
        <f>+Ene!Q607+Feb!Q607+Mar!Q607+Abr!Q607+May!Q607+Jun!Q607+Jul!Q607+Ago!Q607+Set!Q607+Oct!Q607+Nov!Q607+Dic!Q607</f>
        <v>0</v>
      </c>
      <c r="AG607" s="33">
        <f t="shared" si="136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7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24">
        <v>0</v>
      </c>
      <c r="AN607" s="24">
        <f>+Ene!U607+Feb!U607+Mar!U607+Abr!U607+May!U607+Jun!U607+Jul!U607+Ago!U607+Set!U607+Oct!U607+Nov!U607+Dic!U607</f>
        <v>0</v>
      </c>
      <c r="AO607" s="33">
        <f t="shared" si="138"/>
        <v>0</v>
      </c>
      <c r="AP607" s="24">
        <f t="shared" si="139"/>
        <v>0</v>
      </c>
      <c r="AQ607" s="24">
        <f>+Ene!V607+Feb!V607+Mar!V607+Abr!V607+May!V607+Jun!V607+Jul!V607+Ago!V607+Set!V607+Oct!V607+Nov!V607+Dic!V607</f>
        <v>0</v>
      </c>
      <c r="AR607" s="33">
        <f t="shared" si="140"/>
        <v>0</v>
      </c>
      <c r="AS607" s="24">
        <f t="shared" si="141"/>
        <v>0</v>
      </c>
      <c r="AT607" s="24">
        <f>+Ene!W607+Feb!W607+Mar!W607+Abr!W607+May!W607+Jun!W607+Jul!W607+Ago!W607+Set!W607+Oct!W607+Nov!W607+Dic!W607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323</v>
      </c>
      <c r="E608" s="45" t="s">
        <v>103</v>
      </c>
      <c r="F608" s="45" t="s">
        <v>102</v>
      </c>
      <c r="G608" s="46" t="s">
        <v>284</v>
      </c>
      <c r="H608" s="46">
        <v>26374</v>
      </c>
      <c r="I608" s="45" t="s">
        <v>722</v>
      </c>
      <c r="J608" s="24">
        <v>7</v>
      </c>
      <c r="K608" s="27">
        <f>+Ene!J608+Feb!J608+Mar!J608+Abr!J608+May!J608+Jun!J608+Jul!J608+Ago!J608+Set!J608+Oct!J608+Nov!J608+Dic!J608</f>
        <v>0</v>
      </c>
      <c r="L608" s="33">
        <f t="shared" si="129"/>
        <v>0</v>
      </c>
      <c r="M608" s="37">
        <v>6</v>
      </c>
      <c r="N608" s="24">
        <f>+Ene!K608+Feb!K608+Mar!K608+Abr!K608+May!K608+Jun!K608+Jul!K608+Ago!K608+Set!K608+Oct!K608+Nov!K608+Dic!K608</f>
        <v>0</v>
      </c>
      <c r="O608" s="33">
        <f t="shared" si="130"/>
        <v>0</v>
      </c>
      <c r="P608" s="37">
        <v>6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8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v>0</v>
      </c>
      <c r="W608" s="23">
        <f>+Ene!N608+Feb!N608+Mar!N608+Abr!N608+May!N608+Jun!N608+Jul!N608+Ago!N608+Set!N608+Oct!N608+Nov!N608+Dic!N608</f>
        <v>0</v>
      </c>
      <c r="X608" s="42">
        <f t="shared" si="133"/>
        <v>0</v>
      </c>
      <c r="Y608" s="37">
        <v>19</v>
      </c>
      <c r="Z608" s="24">
        <f>+Ene!O608+Feb!O608+Mar!O608+Abr!O608+May!O608+Jun!O608+Jul!O608+Ago!O608+Set!O608+Oct!O608+Nov!O608+Dic!O608</f>
        <v>2</v>
      </c>
      <c r="AA608" s="33">
        <f t="shared" si="134"/>
        <v>10.526315789473683</v>
      </c>
      <c r="AB608" s="37">
        <v>19</v>
      </c>
      <c r="AC608" s="24">
        <f>+Ene!P608+Feb!P608+Mar!P608+Abr!P608+May!P608+Jun!P608+Jul!P608+Ago!P608+Set!P608+Oct!P608+Nov!P608+Dic!P608</f>
        <v>0</v>
      </c>
      <c r="AD608" s="33">
        <f t="shared" si="135"/>
        <v>0</v>
      </c>
      <c r="AE608" s="24">
        <v>7</v>
      </c>
      <c r="AF608" s="24">
        <f>+Ene!Q608+Feb!Q608+Mar!Q608+Abr!Q608+May!Q608+Jun!Q608+Jul!Q608+Ago!Q608+Set!Q608+Oct!Q608+Nov!Q608+Dic!Q608</f>
        <v>0</v>
      </c>
      <c r="AG608" s="33">
        <f t="shared" si="136"/>
        <v>0</v>
      </c>
      <c r="AH608" s="37">
        <v>27</v>
      </c>
      <c r="AI608" s="24">
        <f>+Ene!R608+Feb!R608+Mar!R608+Abr!R608+May!R608+Jun!R608+Jul!R608+Ago!R608+Set!R608+Oct!R608+Nov!R608+Dic!R608</f>
        <v>0</v>
      </c>
      <c r="AJ608" s="33">
        <f t="shared" si="137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24">
        <v>19</v>
      </c>
      <c r="AN608" s="24">
        <f>+Ene!U608+Feb!U608+Mar!U608+Abr!U608+May!U608+Jun!U608+Jul!U608+Ago!U608+Set!U608+Oct!U608+Nov!U608+Dic!U608</f>
        <v>1</v>
      </c>
      <c r="AO608" s="33">
        <f t="shared" si="138"/>
        <v>5.2631578947368416</v>
      </c>
      <c r="AP608" s="24">
        <f t="shared" si="139"/>
        <v>1</v>
      </c>
      <c r="AQ608" s="24">
        <f>+Ene!V608+Feb!V608+Mar!V608+Abr!V608+May!V608+Jun!V608+Jul!V608+Ago!V608+Set!V608+Oct!V608+Nov!V608+Dic!V608</f>
        <v>0</v>
      </c>
      <c r="AR608" s="33">
        <f t="shared" si="140"/>
        <v>0</v>
      </c>
      <c r="AS608" s="24">
        <f t="shared" si="141"/>
        <v>1</v>
      </c>
      <c r="AT608" s="24">
        <f>+Ene!W608+Feb!W608+Mar!W608+Abr!W608+May!W608+Jun!W608+Jul!W608+Ago!W608+Set!W608+Oct!W608+Nov!W608+Dic!W608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484</v>
      </c>
      <c r="E609" s="45" t="s">
        <v>276</v>
      </c>
      <c r="F609" s="45" t="s">
        <v>267</v>
      </c>
      <c r="G609" s="46" t="s">
        <v>289</v>
      </c>
      <c r="H609" s="46">
        <v>26390</v>
      </c>
      <c r="I609" s="45" t="s">
        <v>723</v>
      </c>
      <c r="J609" s="24">
        <v>0</v>
      </c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v>0</v>
      </c>
      <c r="W609" s="23">
        <f>+Ene!N609+Feb!N609+Mar!N609+Abr!N609+May!N609+Jun!N609+Jul!N609+Ago!N609+Set!N609+Oct!N609+Nov!N609+Dic!N609</f>
        <v>0</v>
      </c>
      <c r="X609" s="42">
        <f t="shared" si="133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4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35"/>
        <v>0</v>
      </c>
      <c r="AE609" s="24">
        <v>0</v>
      </c>
      <c r="AF609" s="24">
        <f>+Ene!Q609+Feb!Q609+Mar!Q609+Abr!Q609+May!Q609+Jun!Q609+Jul!Q609+Ago!Q609+Set!Q609+Oct!Q609+Nov!Q609+Dic!Q609</f>
        <v>0</v>
      </c>
      <c r="AG609" s="33">
        <f t="shared" si="136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7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24">
        <v>0</v>
      </c>
      <c r="AN609" s="24">
        <f>+Ene!U609+Feb!U609+Mar!U609+Abr!U609+May!U609+Jun!U609+Jul!U609+Ago!U609+Set!U609+Oct!U609+Nov!U609+Dic!U609</f>
        <v>0</v>
      </c>
      <c r="AO609" s="33">
        <f t="shared" si="138"/>
        <v>0</v>
      </c>
      <c r="AP609" s="24">
        <f t="shared" si="139"/>
        <v>0</v>
      </c>
      <c r="AQ609" s="24">
        <f>+Ene!V609+Feb!V609+Mar!V609+Abr!V609+May!V609+Jun!V609+Jul!V609+Ago!V609+Set!V609+Oct!V609+Nov!V609+Dic!V609</f>
        <v>0</v>
      </c>
      <c r="AR609" s="33">
        <f t="shared" si="140"/>
        <v>0</v>
      </c>
      <c r="AS609" s="24">
        <f t="shared" si="141"/>
        <v>0</v>
      </c>
      <c r="AT609" s="24">
        <f>+Ene!W609+Feb!W609+Mar!W609+Abr!W609+May!W609+Jun!W609+Jul!W609+Ago!W609+Set!W609+Oct!W609+Nov!W609+Dic!W609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351</v>
      </c>
      <c r="E610" s="45" t="s">
        <v>31</v>
      </c>
      <c r="F610" s="45" t="s">
        <v>32</v>
      </c>
      <c r="G610" s="46" t="s">
        <v>284</v>
      </c>
      <c r="H610" s="46">
        <v>26486</v>
      </c>
      <c r="I610" s="45" t="s">
        <v>724</v>
      </c>
      <c r="J610" s="24">
        <v>10</v>
      </c>
      <c r="K610" s="27">
        <f>+Ene!J610+Feb!J610+Mar!J610+Abr!J610+May!J610+Jun!J610+Jul!J610+Ago!J610+Set!J610+Oct!J610+Nov!J610+Dic!J610</f>
        <v>1</v>
      </c>
      <c r="L610" s="33">
        <f t="shared" si="129"/>
        <v>10</v>
      </c>
      <c r="M610" s="37">
        <v>14</v>
      </c>
      <c r="N610" s="24">
        <f>+Ene!K610+Feb!K610+Mar!K610+Abr!K610+May!K610+Jun!K610+Jul!K610+Ago!K610+Set!K610+Oct!K610+Nov!K610+Dic!K610</f>
        <v>1</v>
      </c>
      <c r="O610" s="33">
        <f t="shared" si="130"/>
        <v>7.1428571428571423</v>
      </c>
      <c r="P610" s="37">
        <v>10</v>
      </c>
      <c r="Q610" s="24">
        <f>+Ene!L610+Feb!L610+Mar!L610+Abr!L610+May!L610+Jun!L610+Jul!L610+Ago!L610+Set!L610+Oct!L610+Nov!L610+Dic!L610</f>
        <v>1</v>
      </c>
      <c r="R610" s="33">
        <f t="shared" si="131"/>
        <v>10</v>
      </c>
      <c r="S610" s="44">
        <v>28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v>0</v>
      </c>
      <c r="W610" s="23">
        <f>+Ene!N610+Feb!N610+Mar!N610+Abr!N610+May!N610+Jun!N610+Jul!N610+Ago!N610+Set!N610+Oct!N610+Nov!N610+Dic!N610</f>
        <v>2</v>
      </c>
      <c r="X610" s="42">
        <f t="shared" si="133"/>
        <v>0</v>
      </c>
      <c r="Y610" s="37">
        <v>34</v>
      </c>
      <c r="Z610" s="24">
        <f>+Ene!O610+Feb!O610+Mar!O610+Abr!O610+May!O610+Jun!O610+Jul!O610+Ago!O610+Set!O610+Oct!O610+Nov!O610+Dic!O610</f>
        <v>2</v>
      </c>
      <c r="AA610" s="33">
        <f t="shared" si="134"/>
        <v>5.8823529411764701</v>
      </c>
      <c r="AB610" s="37">
        <v>34</v>
      </c>
      <c r="AC610" s="24">
        <f>+Ene!P610+Feb!P610+Mar!P610+Abr!P610+May!P610+Jun!P610+Jul!P610+Ago!P610+Set!P610+Oct!P610+Nov!P610+Dic!P610</f>
        <v>4</v>
      </c>
      <c r="AD610" s="33">
        <f t="shared" si="135"/>
        <v>11.76470588235294</v>
      </c>
      <c r="AE610" s="24">
        <v>10</v>
      </c>
      <c r="AF610" s="24">
        <f>+Ene!Q610+Feb!Q610+Mar!Q610+Abr!Q610+May!Q610+Jun!Q610+Jul!Q610+Ago!Q610+Set!Q610+Oct!Q610+Nov!Q610+Dic!Q610</f>
        <v>2</v>
      </c>
      <c r="AG610" s="33">
        <f t="shared" si="136"/>
        <v>20</v>
      </c>
      <c r="AH610" s="37">
        <v>73</v>
      </c>
      <c r="AI610" s="24">
        <f>+Ene!R610+Feb!R610+Mar!R610+Abr!R610+May!R610+Jun!R610+Jul!R610+Ago!R610+Set!R610+Oct!R610+Nov!R610+Dic!R610</f>
        <v>2</v>
      </c>
      <c r="AJ610" s="33">
        <f t="shared" si="137"/>
        <v>2.7397260273972601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24">
        <v>34</v>
      </c>
      <c r="AN610" s="24">
        <f>+Ene!U610+Feb!U610+Mar!U610+Abr!U610+May!U610+Jun!U610+Jul!U610+Ago!U610+Set!U610+Oct!U610+Nov!U610+Dic!U610</f>
        <v>1</v>
      </c>
      <c r="AO610" s="33">
        <f t="shared" si="138"/>
        <v>2.9411764705882351</v>
      </c>
      <c r="AP610" s="24">
        <f t="shared" si="139"/>
        <v>1</v>
      </c>
      <c r="AQ610" s="24">
        <f>+Ene!V610+Feb!V610+Mar!V610+Abr!V610+May!V610+Jun!V610+Jul!V610+Ago!V610+Set!V610+Oct!V610+Nov!V610+Dic!V610</f>
        <v>0</v>
      </c>
      <c r="AR610" s="33">
        <f t="shared" si="140"/>
        <v>0</v>
      </c>
      <c r="AS610" s="24">
        <f t="shared" si="141"/>
        <v>1</v>
      </c>
      <c r="AT610" s="24">
        <f>+Ene!W610+Feb!W610+Mar!W610+Abr!W610+May!W610+Jun!W610+Jul!W610+Ago!W610+Set!W610+Oct!W610+Nov!W610+Dic!W610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351</v>
      </c>
      <c r="E611" s="45" t="s">
        <v>31</v>
      </c>
      <c r="F611" s="45" t="s">
        <v>32</v>
      </c>
      <c r="G611" s="46" t="s">
        <v>284</v>
      </c>
      <c r="H611" s="46">
        <v>26487</v>
      </c>
      <c r="I611" s="45" t="s">
        <v>725</v>
      </c>
      <c r="J611" s="24">
        <v>16</v>
      </c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21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>
        <v>9</v>
      </c>
      <c r="Q611" s="24">
        <f>+Ene!L611+Feb!L611+Mar!L611+Abr!L611+May!L611+Jun!L611+Jul!L611+Ago!L611+Set!L611+Oct!L611+Nov!L611+Dic!L611</f>
        <v>0</v>
      </c>
      <c r="R611" s="33">
        <f t="shared" si="131"/>
        <v>0</v>
      </c>
      <c r="S611" s="44">
        <v>24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v>0</v>
      </c>
      <c r="W611" s="23">
        <f>+Ene!N611+Feb!N611+Mar!N611+Abr!N611+May!N611+Jun!N611+Jul!N611+Ago!N611+Set!N611+Oct!N611+Nov!N611+Dic!N611</f>
        <v>0</v>
      </c>
      <c r="X611" s="42">
        <f t="shared" si="133"/>
        <v>0</v>
      </c>
      <c r="Y611" s="37">
        <v>46</v>
      </c>
      <c r="Z611" s="24">
        <f>+Ene!O611+Feb!O611+Mar!O611+Abr!O611+May!O611+Jun!O611+Jul!O611+Ago!O611+Set!O611+Oct!O611+Nov!O611+Dic!O611</f>
        <v>0</v>
      </c>
      <c r="AA611" s="33">
        <f t="shared" si="134"/>
        <v>0</v>
      </c>
      <c r="AB611" s="37">
        <v>46</v>
      </c>
      <c r="AC611" s="24">
        <f>+Ene!P611+Feb!P611+Mar!P611+Abr!P611+May!P611+Jun!P611+Jul!P611+Ago!P611+Set!P611+Oct!P611+Nov!P611+Dic!P611</f>
        <v>0</v>
      </c>
      <c r="AD611" s="33">
        <f t="shared" si="135"/>
        <v>0</v>
      </c>
      <c r="AE611" s="24">
        <v>16</v>
      </c>
      <c r="AF611" s="24">
        <f>+Ene!Q611+Feb!Q611+Mar!Q611+Abr!Q611+May!Q611+Jun!Q611+Jul!Q611+Ago!Q611+Set!Q611+Oct!Q611+Nov!Q611+Dic!Q611</f>
        <v>0</v>
      </c>
      <c r="AG611" s="33">
        <f t="shared" si="136"/>
        <v>0</v>
      </c>
      <c r="AH611" s="37">
        <v>78</v>
      </c>
      <c r="AI611" s="24">
        <f>+Ene!R611+Feb!R611+Mar!R611+Abr!R611+May!R611+Jun!R611+Jul!R611+Ago!R611+Set!R611+Oct!R611+Nov!R611+Dic!R611</f>
        <v>0</v>
      </c>
      <c r="AJ611" s="33">
        <f t="shared" si="137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24">
        <v>46</v>
      </c>
      <c r="AN611" s="24">
        <f>+Ene!U611+Feb!U611+Mar!U611+Abr!U611+May!U611+Jun!U611+Jul!U611+Ago!U611+Set!U611+Oct!U611+Nov!U611+Dic!U611</f>
        <v>1</v>
      </c>
      <c r="AO611" s="33">
        <f t="shared" si="138"/>
        <v>2.1739130434782608</v>
      </c>
      <c r="AP611" s="24">
        <f t="shared" si="139"/>
        <v>1</v>
      </c>
      <c r="AQ611" s="24">
        <f>+Ene!V611+Feb!V611+Mar!V611+Abr!V611+May!V611+Jun!V611+Jul!V611+Ago!V611+Set!V611+Oct!V611+Nov!V611+Dic!V611</f>
        <v>0</v>
      </c>
      <c r="AR611" s="33">
        <f t="shared" si="140"/>
        <v>0</v>
      </c>
      <c r="AS611" s="24">
        <f t="shared" si="141"/>
        <v>1</v>
      </c>
      <c r="AT611" s="24">
        <f>+Ene!W611+Feb!W611+Mar!W611+Abr!W611+May!W611+Jun!W611+Jul!W611+Ago!W611+Set!W611+Oct!W611+Nov!W611+Dic!W611</f>
        <v>0</v>
      </c>
      <c r="AU611" s="33">
        <f t="shared" si="142"/>
        <v>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351</v>
      </c>
      <c r="E612" s="45" t="s">
        <v>31</v>
      </c>
      <c r="F612" s="45" t="s">
        <v>173</v>
      </c>
      <c r="G612" s="46" t="s">
        <v>284</v>
      </c>
      <c r="H612" s="46">
        <v>26488</v>
      </c>
      <c r="I612" s="45" t="s">
        <v>726</v>
      </c>
      <c r="J612" s="24">
        <v>0</v>
      </c>
      <c r="K612" s="27">
        <f>+Ene!J612+Feb!J612+Mar!J612+Abr!J612+May!J612+Jun!J612+Jul!J612+Ago!J612+Set!J612+Oct!J612+Nov!J612+Dic!J612</f>
        <v>1</v>
      </c>
      <c r="L612" s="33">
        <f t="shared" si="129"/>
        <v>0</v>
      </c>
      <c r="M612" s="37">
        <v>0</v>
      </c>
      <c r="N612" s="24">
        <f>+Ene!K612+Feb!K612+Mar!K612+Abr!K612+May!K612+Jun!K612+Jul!K612+Ago!K612+Set!K612+Oct!K612+Nov!K612+Dic!K612</f>
        <v>1</v>
      </c>
      <c r="O612" s="33">
        <f t="shared" si="130"/>
        <v>0</v>
      </c>
      <c r="P612" s="37">
        <v>0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0</v>
      </c>
      <c r="T612" s="24">
        <f>+Ene!M612+Feb!M612+Mar!M612+Abr!M612+May!M612+Jun!M612+Jul!M612+Ago!M612+Set!M612+Oct!M612+Nov!M612+Dic!M612</f>
        <v>1</v>
      </c>
      <c r="U612" s="33">
        <f t="shared" si="132"/>
        <v>0</v>
      </c>
      <c r="V612" s="44">
        <v>0</v>
      </c>
      <c r="W612" s="23">
        <f>+Ene!N612+Feb!N612+Mar!N612+Abr!N612+May!N612+Jun!N612+Jul!N612+Ago!N612+Set!N612+Oct!N612+Nov!N612+Dic!N612</f>
        <v>3</v>
      </c>
      <c r="X612" s="42">
        <f t="shared" si="133"/>
        <v>0</v>
      </c>
      <c r="Y612" s="37">
        <v>0</v>
      </c>
      <c r="Z612" s="24">
        <f>+Ene!O612+Feb!O612+Mar!O612+Abr!O612+May!O612+Jun!O612+Jul!O612+Ago!O612+Set!O612+Oct!O612+Nov!O612+Dic!O612</f>
        <v>4</v>
      </c>
      <c r="AA612" s="33">
        <f t="shared" si="134"/>
        <v>0</v>
      </c>
      <c r="AB612" s="37">
        <v>0</v>
      </c>
      <c r="AC612" s="24">
        <f>+Ene!P612+Feb!P612+Mar!P612+Abr!P612+May!P612+Jun!P612+Jul!P612+Ago!P612+Set!P612+Oct!P612+Nov!P612+Dic!P612</f>
        <v>5</v>
      </c>
      <c r="AD612" s="33">
        <f t="shared" si="135"/>
        <v>0</v>
      </c>
      <c r="AE612" s="24">
        <v>0</v>
      </c>
      <c r="AF612" s="24">
        <f>+Ene!Q612+Feb!Q612+Mar!Q612+Abr!Q612+May!Q612+Jun!Q612+Jul!Q612+Ago!Q612+Set!Q612+Oct!Q612+Nov!Q612+Dic!Q612</f>
        <v>3</v>
      </c>
      <c r="AG612" s="33">
        <f t="shared" si="136"/>
        <v>0</v>
      </c>
      <c r="AH612" s="37">
        <v>0</v>
      </c>
      <c r="AI612" s="24">
        <f>+Ene!R612+Feb!R612+Mar!R612+Abr!R612+May!R612+Jun!R612+Jul!R612+Ago!R612+Set!R612+Oct!R612+Nov!R612+Dic!R612</f>
        <v>6</v>
      </c>
      <c r="AJ612" s="33">
        <f t="shared" si="137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24">
        <v>0</v>
      </c>
      <c r="AN612" s="24">
        <f>+Ene!U612+Feb!U612+Mar!U612+Abr!U612+May!U612+Jun!U612+Jul!U612+Ago!U612+Set!U612+Oct!U612+Nov!U612+Dic!U612</f>
        <v>0</v>
      </c>
      <c r="AO612" s="33">
        <f t="shared" si="138"/>
        <v>0</v>
      </c>
      <c r="AP612" s="24">
        <f t="shared" si="139"/>
        <v>0</v>
      </c>
      <c r="AQ612" s="24">
        <f>+Ene!V612+Feb!V612+Mar!V612+Abr!V612+May!V612+Jun!V612+Jul!V612+Ago!V612+Set!V612+Oct!V612+Nov!V612+Dic!V612</f>
        <v>0</v>
      </c>
      <c r="AR612" s="33">
        <f t="shared" si="140"/>
        <v>0</v>
      </c>
      <c r="AS612" s="24">
        <f t="shared" si="141"/>
        <v>0</v>
      </c>
      <c r="AT612" s="24">
        <f>+Ene!W612+Feb!W612+Mar!W612+Abr!W612+May!W612+Jun!W612+Jul!W612+Ago!W612+Set!W612+Oct!W612+Nov!W612+Dic!W612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351</v>
      </c>
      <c r="E613" s="45" t="s">
        <v>31</v>
      </c>
      <c r="F613" s="45" t="s">
        <v>32</v>
      </c>
      <c r="G613" s="46" t="s">
        <v>284</v>
      </c>
      <c r="H613" s="46">
        <v>26489</v>
      </c>
      <c r="I613" s="45" t="s">
        <v>727</v>
      </c>
      <c r="J613" s="24">
        <v>12</v>
      </c>
      <c r="K613" s="27">
        <f>+Ene!J613+Feb!J613+Mar!J613+Abr!J613+May!J613+Jun!J613+Jul!J613+Ago!J613+Set!J613+Oct!J613+Nov!J613+Dic!J613</f>
        <v>0</v>
      </c>
      <c r="L613" s="33">
        <f t="shared" si="129"/>
        <v>0</v>
      </c>
      <c r="M613" s="37">
        <v>17</v>
      </c>
      <c r="N613" s="24">
        <f>+Ene!K613+Feb!K613+Mar!K613+Abr!K613+May!K613+Jun!K613+Jul!K613+Ago!K613+Set!K613+Oct!K613+Nov!K613+Dic!K613</f>
        <v>0</v>
      </c>
      <c r="O613" s="33">
        <f t="shared" si="130"/>
        <v>0</v>
      </c>
      <c r="P613" s="37">
        <v>10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40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v>0</v>
      </c>
      <c r="W613" s="23">
        <f>+Ene!N613+Feb!N613+Mar!N613+Abr!N613+May!N613+Jun!N613+Jul!N613+Ago!N613+Set!N613+Oct!N613+Nov!N613+Dic!N613</f>
        <v>2</v>
      </c>
      <c r="X613" s="42">
        <f t="shared" si="133"/>
        <v>0</v>
      </c>
      <c r="Y613" s="37">
        <v>39</v>
      </c>
      <c r="Z613" s="24">
        <f>+Ene!O613+Feb!O613+Mar!O613+Abr!O613+May!O613+Jun!O613+Jul!O613+Ago!O613+Set!O613+Oct!O613+Nov!O613+Dic!O613</f>
        <v>1</v>
      </c>
      <c r="AA613" s="33">
        <f t="shared" si="134"/>
        <v>2.5641025641025639</v>
      </c>
      <c r="AB613" s="37">
        <v>39</v>
      </c>
      <c r="AC613" s="24">
        <f>+Ene!P613+Feb!P613+Mar!P613+Abr!P613+May!P613+Jun!P613+Jul!P613+Ago!P613+Set!P613+Oct!P613+Nov!P613+Dic!P613</f>
        <v>2</v>
      </c>
      <c r="AD613" s="33">
        <f t="shared" si="135"/>
        <v>5.1282051282051277</v>
      </c>
      <c r="AE613" s="24">
        <v>12</v>
      </c>
      <c r="AF613" s="24">
        <f>+Ene!Q613+Feb!Q613+Mar!Q613+Abr!Q613+May!Q613+Jun!Q613+Jul!Q613+Ago!Q613+Set!Q613+Oct!Q613+Nov!Q613+Dic!Q613</f>
        <v>1</v>
      </c>
      <c r="AG613" s="33">
        <f t="shared" si="136"/>
        <v>8.3333333333333321</v>
      </c>
      <c r="AH613" s="37">
        <v>107</v>
      </c>
      <c r="AI613" s="24">
        <f>+Ene!R613+Feb!R613+Mar!R613+Abr!R613+May!R613+Jun!R613+Jul!R613+Ago!R613+Set!R613+Oct!R613+Nov!R613+Dic!R613</f>
        <v>1</v>
      </c>
      <c r="AJ613" s="33">
        <f t="shared" si="137"/>
        <v>0.93457943925233633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24">
        <v>39</v>
      </c>
      <c r="AN613" s="24">
        <f>+Ene!U613+Feb!U613+Mar!U613+Abr!U613+May!U613+Jun!U613+Jul!U613+Ago!U613+Set!U613+Oct!U613+Nov!U613+Dic!U613</f>
        <v>0</v>
      </c>
      <c r="AO613" s="33">
        <f t="shared" si="138"/>
        <v>0</v>
      </c>
      <c r="AP613" s="24">
        <f t="shared" si="139"/>
        <v>0</v>
      </c>
      <c r="AQ613" s="24">
        <f>+Ene!V613+Feb!V613+Mar!V613+Abr!V613+May!V613+Jun!V613+Jul!V613+Ago!V613+Set!V613+Oct!V613+Nov!V613+Dic!V613</f>
        <v>0</v>
      </c>
      <c r="AR613" s="33">
        <f t="shared" si="140"/>
        <v>0</v>
      </c>
      <c r="AS613" s="24">
        <f t="shared" si="141"/>
        <v>0</v>
      </c>
      <c r="AT613" s="24">
        <f>+Ene!W613+Feb!W613+Mar!W613+Abr!W613+May!W613+Jun!W613+Jul!W613+Ago!W613+Set!W613+Oct!W613+Nov!W613+Dic!W613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351</v>
      </c>
      <c r="E614" s="45" t="s">
        <v>31</v>
      </c>
      <c r="F614" s="45" t="s">
        <v>32</v>
      </c>
      <c r="G614" s="46" t="s">
        <v>284</v>
      </c>
      <c r="H614" s="46">
        <v>26490</v>
      </c>
      <c r="I614" s="45" t="s">
        <v>728</v>
      </c>
      <c r="J614" s="24">
        <v>10</v>
      </c>
      <c r="K614" s="27">
        <f>+Ene!J614+Feb!J614+Mar!J614+Abr!J614+May!J614+Jun!J614+Jul!J614+Ago!J614+Set!J614+Oct!J614+Nov!J614+Dic!J614</f>
        <v>0</v>
      </c>
      <c r="L614" s="33">
        <f t="shared" si="129"/>
        <v>0</v>
      </c>
      <c r="M614" s="37">
        <v>16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>
        <v>10</v>
      </c>
      <c r="Q614" s="24">
        <f>+Ene!L614+Feb!L614+Mar!L614+Abr!L614+May!L614+Jun!L614+Jul!L614+Ago!L614+Set!L614+Oct!L614+Nov!L614+Dic!L614</f>
        <v>0</v>
      </c>
      <c r="R614" s="33">
        <f t="shared" si="131"/>
        <v>0</v>
      </c>
      <c r="S614" s="44">
        <v>27</v>
      </c>
      <c r="T614" s="24">
        <f>+Ene!M614+Feb!M614+Mar!M614+Abr!M614+May!M614+Jun!M614+Jul!M614+Ago!M614+Set!M614+Oct!M614+Nov!M614+Dic!M614</f>
        <v>1</v>
      </c>
      <c r="U614" s="33">
        <f t="shared" si="132"/>
        <v>3.7037037037037033</v>
      </c>
      <c r="V614" s="44">
        <v>0</v>
      </c>
      <c r="W614" s="23">
        <f>+Ene!N614+Feb!N614+Mar!N614+Abr!N614+May!N614+Jun!N614+Jul!N614+Ago!N614+Set!N614+Oct!N614+Nov!N614+Dic!N614</f>
        <v>0</v>
      </c>
      <c r="X614" s="42">
        <f t="shared" si="133"/>
        <v>0</v>
      </c>
      <c r="Y614" s="37">
        <v>36</v>
      </c>
      <c r="Z614" s="24">
        <f>+Ene!O614+Feb!O614+Mar!O614+Abr!O614+May!O614+Jun!O614+Jul!O614+Ago!O614+Set!O614+Oct!O614+Nov!O614+Dic!O614</f>
        <v>0</v>
      </c>
      <c r="AA614" s="33">
        <f t="shared" si="134"/>
        <v>0</v>
      </c>
      <c r="AB614" s="37">
        <v>36</v>
      </c>
      <c r="AC614" s="24">
        <f>+Ene!P614+Feb!P614+Mar!P614+Abr!P614+May!P614+Jun!P614+Jul!P614+Ago!P614+Set!P614+Oct!P614+Nov!P614+Dic!P614</f>
        <v>0</v>
      </c>
      <c r="AD614" s="33">
        <f t="shared" si="135"/>
        <v>0</v>
      </c>
      <c r="AE614" s="24">
        <v>10</v>
      </c>
      <c r="AF614" s="24">
        <f>+Ene!Q614+Feb!Q614+Mar!Q614+Abr!Q614+May!Q614+Jun!Q614+Jul!Q614+Ago!Q614+Set!Q614+Oct!Q614+Nov!Q614+Dic!Q614</f>
        <v>0</v>
      </c>
      <c r="AG614" s="33">
        <f t="shared" si="136"/>
        <v>0</v>
      </c>
      <c r="AH614" s="37">
        <v>80</v>
      </c>
      <c r="AI614" s="24">
        <f>+Ene!R614+Feb!R614+Mar!R614+Abr!R614+May!R614+Jun!R614+Jul!R614+Ago!R614+Set!R614+Oct!R614+Nov!R614+Dic!R614</f>
        <v>0</v>
      </c>
      <c r="AJ614" s="33">
        <f t="shared" si="137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24">
        <v>36</v>
      </c>
      <c r="AN614" s="24">
        <f>+Ene!U614+Feb!U614+Mar!U614+Abr!U614+May!U614+Jun!U614+Jul!U614+Ago!U614+Set!U614+Oct!U614+Nov!U614+Dic!U614</f>
        <v>10</v>
      </c>
      <c r="AO614" s="33">
        <f t="shared" si="138"/>
        <v>27.777777777777779</v>
      </c>
      <c r="AP614" s="24">
        <f t="shared" si="139"/>
        <v>10</v>
      </c>
      <c r="AQ614" s="24">
        <f>+Ene!V614+Feb!V614+Mar!V614+Abr!V614+May!V614+Jun!V614+Jul!V614+Ago!V614+Set!V614+Oct!V614+Nov!V614+Dic!V614</f>
        <v>0</v>
      </c>
      <c r="AR614" s="33">
        <f t="shared" si="140"/>
        <v>0</v>
      </c>
      <c r="AS614" s="24">
        <f t="shared" si="141"/>
        <v>10</v>
      </c>
      <c r="AT614" s="24">
        <f>+Ene!W614+Feb!W614+Mar!W614+Abr!W614+May!W614+Jun!W614+Jul!W614+Ago!W614+Set!W614+Oct!W614+Nov!W614+Dic!W614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351</v>
      </c>
      <c r="E615" s="45" t="s">
        <v>31</v>
      </c>
      <c r="F615" s="45" t="s">
        <v>32</v>
      </c>
      <c r="G615" s="46" t="s">
        <v>284</v>
      </c>
      <c r="H615" s="46">
        <v>26496</v>
      </c>
      <c r="I615" s="45" t="s">
        <v>729</v>
      </c>
      <c r="J615" s="24">
        <v>14</v>
      </c>
      <c r="K615" s="27">
        <f>+Ene!J615+Feb!J615+Mar!J615+Abr!J615+May!J615+Jun!J615+Jul!J615+Ago!J615+Set!J615+Oct!J615+Nov!J615+Dic!J615</f>
        <v>0</v>
      </c>
      <c r="L615" s="33">
        <f t="shared" si="129"/>
        <v>0</v>
      </c>
      <c r="M615" s="37">
        <v>22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>
        <v>9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27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v>0</v>
      </c>
      <c r="W615" s="23">
        <f>+Ene!N615+Feb!N615+Mar!N615+Abr!N615+May!N615+Jun!N615+Jul!N615+Ago!N615+Set!N615+Oct!N615+Nov!N615+Dic!N615</f>
        <v>0</v>
      </c>
      <c r="X615" s="42">
        <f t="shared" si="133"/>
        <v>0</v>
      </c>
      <c r="Y615" s="37">
        <v>45</v>
      </c>
      <c r="Z615" s="24">
        <f>+Ene!O615+Feb!O615+Mar!O615+Abr!O615+May!O615+Jun!O615+Jul!O615+Ago!O615+Set!O615+Oct!O615+Nov!O615+Dic!O615</f>
        <v>0</v>
      </c>
      <c r="AA615" s="33">
        <f t="shared" si="134"/>
        <v>0</v>
      </c>
      <c r="AB615" s="37">
        <v>45</v>
      </c>
      <c r="AC615" s="24">
        <f>+Ene!P615+Feb!P615+Mar!P615+Abr!P615+May!P615+Jun!P615+Jul!P615+Ago!P615+Set!P615+Oct!P615+Nov!P615+Dic!P615</f>
        <v>0</v>
      </c>
      <c r="AD615" s="33">
        <f t="shared" si="135"/>
        <v>0</v>
      </c>
      <c r="AE615" s="24">
        <v>14</v>
      </c>
      <c r="AF615" s="24">
        <f>+Ene!Q615+Feb!Q615+Mar!Q615+Abr!Q615+May!Q615+Jun!Q615+Jul!Q615+Ago!Q615+Set!Q615+Oct!Q615+Nov!Q615+Dic!Q615</f>
        <v>0</v>
      </c>
      <c r="AG615" s="33">
        <f t="shared" si="136"/>
        <v>0</v>
      </c>
      <c r="AH615" s="37">
        <v>80</v>
      </c>
      <c r="AI615" s="24">
        <f>+Ene!R615+Feb!R615+Mar!R615+Abr!R615+May!R615+Jun!R615+Jul!R615+Ago!R615+Set!R615+Oct!R615+Nov!R615+Dic!R615</f>
        <v>0</v>
      </c>
      <c r="AJ615" s="33">
        <f t="shared" si="137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24">
        <v>45</v>
      </c>
      <c r="AN615" s="24">
        <f>+Ene!U615+Feb!U615+Mar!U615+Abr!U615+May!U615+Jun!U615+Jul!U615+Ago!U615+Set!U615+Oct!U615+Nov!U615+Dic!U615</f>
        <v>1</v>
      </c>
      <c r="AO615" s="33">
        <f t="shared" si="138"/>
        <v>2.2222222222222223</v>
      </c>
      <c r="AP615" s="24">
        <f t="shared" si="139"/>
        <v>1</v>
      </c>
      <c r="AQ615" s="24">
        <f>+Ene!V615+Feb!V615+Mar!V615+Abr!V615+May!V615+Jun!V615+Jul!V615+Ago!V615+Set!V615+Oct!V615+Nov!V615+Dic!V615</f>
        <v>0</v>
      </c>
      <c r="AR615" s="33">
        <f t="shared" si="140"/>
        <v>0</v>
      </c>
      <c r="AS615" s="24">
        <f t="shared" si="141"/>
        <v>1</v>
      </c>
      <c r="AT615" s="24">
        <f>+Ene!W615+Feb!W615+Mar!W615+Abr!W615+May!W615+Jun!W615+Jul!W615+Ago!W615+Set!W615+Oct!W615+Nov!W615+Dic!W615</f>
        <v>0</v>
      </c>
      <c r="AU615" s="33">
        <f t="shared" si="14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484</v>
      </c>
      <c r="E616" s="45" t="s">
        <v>276</v>
      </c>
      <c r="F616" s="45" t="s">
        <v>267</v>
      </c>
      <c r="G616" s="46" t="s">
        <v>486</v>
      </c>
      <c r="H616" s="46">
        <v>26505</v>
      </c>
      <c r="I616" s="45" t="s">
        <v>730</v>
      </c>
      <c r="J616" s="24">
        <v>0</v>
      </c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v>0</v>
      </c>
      <c r="W616" s="23">
        <f>+Ene!N616+Feb!N616+Mar!N616+Abr!N616+May!N616+Jun!N616+Jul!N616+Ago!N616+Set!N616+Oct!N616+Nov!N616+Dic!N616</f>
        <v>0</v>
      </c>
      <c r="X616" s="42">
        <f t="shared" si="133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4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35"/>
        <v>0</v>
      </c>
      <c r="AE616" s="24">
        <v>0</v>
      </c>
      <c r="AF616" s="24">
        <f>+Ene!Q616+Feb!Q616+Mar!Q616+Abr!Q616+May!Q616+Jun!Q616+Jul!Q616+Ago!Q616+Set!Q616+Oct!Q616+Nov!Q616+Dic!Q616</f>
        <v>0</v>
      </c>
      <c r="AG616" s="33">
        <f t="shared" si="136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7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24">
        <v>0</v>
      </c>
      <c r="AN616" s="24">
        <f>+Ene!U616+Feb!U616+Mar!U616+Abr!U616+May!U616+Jun!U616+Jul!U616+Ago!U616+Set!U616+Oct!U616+Nov!U616+Dic!U616</f>
        <v>0</v>
      </c>
      <c r="AO616" s="33">
        <f t="shared" si="138"/>
        <v>0</v>
      </c>
      <c r="AP616" s="24">
        <f t="shared" si="139"/>
        <v>0</v>
      </c>
      <c r="AQ616" s="24">
        <f>+Ene!V616+Feb!V616+Mar!V616+Abr!V616+May!V616+Jun!V616+Jul!V616+Ago!V616+Set!V616+Oct!V616+Nov!V616+Dic!V616</f>
        <v>0</v>
      </c>
      <c r="AR616" s="33">
        <f t="shared" si="140"/>
        <v>0</v>
      </c>
      <c r="AS616" s="24">
        <f t="shared" si="141"/>
        <v>0</v>
      </c>
      <c r="AT616" s="24">
        <f>+Ene!W616+Feb!W616+Mar!W616+Abr!W616+May!W616+Jun!W616+Jul!W616+Ago!W616+Set!W616+Oct!W616+Nov!W616+Dic!W616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484</v>
      </c>
      <c r="E617" s="45" t="s">
        <v>276</v>
      </c>
      <c r="F617" s="45" t="s">
        <v>267</v>
      </c>
      <c r="G617" s="46" t="s">
        <v>486</v>
      </c>
      <c r="H617" s="46">
        <v>26602</v>
      </c>
      <c r="I617" s="45" t="s">
        <v>731</v>
      </c>
      <c r="J617" s="24">
        <v>0</v>
      </c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v>0</v>
      </c>
      <c r="W617" s="23">
        <f>+Ene!N617+Feb!N617+Mar!N617+Abr!N617+May!N617+Jun!N617+Jul!N617+Ago!N617+Set!N617+Oct!N617+Nov!N617+Dic!N617</f>
        <v>0</v>
      </c>
      <c r="X617" s="42">
        <f t="shared" si="133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4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35"/>
        <v>0</v>
      </c>
      <c r="AE617" s="24">
        <v>0</v>
      </c>
      <c r="AF617" s="24">
        <f>+Ene!Q617+Feb!Q617+Mar!Q617+Abr!Q617+May!Q617+Jun!Q617+Jul!Q617+Ago!Q617+Set!Q617+Oct!Q617+Nov!Q617+Dic!Q617</f>
        <v>0</v>
      </c>
      <c r="AG617" s="33">
        <f t="shared" si="136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7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24">
        <v>0</v>
      </c>
      <c r="AN617" s="24">
        <f>+Ene!U617+Feb!U617+Mar!U617+Abr!U617+May!U617+Jun!U617+Jul!U617+Ago!U617+Set!U617+Oct!U617+Nov!U617+Dic!U617</f>
        <v>0</v>
      </c>
      <c r="AO617" s="33">
        <f t="shared" si="138"/>
        <v>0</v>
      </c>
      <c r="AP617" s="24">
        <f t="shared" si="139"/>
        <v>0</v>
      </c>
      <c r="AQ617" s="24">
        <f>+Ene!V617+Feb!V617+Mar!V617+Abr!V617+May!V617+Jun!V617+Jul!V617+Ago!V617+Set!V617+Oct!V617+Nov!V617+Dic!V617</f>
        <v>0</v>
      </c>
      <c r="AR617" s="33">
        <f t="shared" si="140"/>
        <v>0</v>
      </c>
      <c r="AS617" s="24">
        <f t="shared" si="141"/>
        <v>0</v>
      </c>
      <c r="AT617" s="24">
        <f>+Ene!W617+Feb!W617+Mar!W617+Abr!W617+May!W617+Jun!W617+Jul!W617+Ago!W617+Set!W617+Oct!W617+Nov!W617+Dic!W617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323</v>
      </c>
      <c r="E618" s="45" t="s">
        <v>103</v>
      </c>
      <c r="F618" s="45" t="s">
        <v>102</v>
      </c>
      <c r="G618" s="46" t="s">
        <v>284</v>
      </c>
      <c r="H618" s="46">
        <v>26611</v>
      </c>
      <c r="I618" s="45" t="s">
        <v>732</v>
      </c>
      <c r="J618" s="24">
        <v>7</v>
      </c>
      <c r="K618" s="27">
        <f>+Ene!J618+Feb!J618+Mar!J618+Abr!J618+May!J618+Jun!J618+Jul!J618+Ago!J618+Set!J618+Oct!J618+Nov!J618+Dic!J618</f>
        <v>4</v>
      </c>
      <c r="L618" s="33">
        <f t="shared" si="129"/>
        <v>57.142857142857139</v>
      </c>
      <c r="M618" s="37">
        <v>6</v>
      </c>
      <c r="N618" s="24">
        <f>+Ene!K618+Feb!K618+Mar!K618+Abr!K618+May!K618+Jun!K618+Jul!K618+Ago!K618+Set!K618+Oct!K618+Nov!K618+Dic!K618</f>
        <v>4</v>
      </c>
      <c r="O618" s="33">
        <f t="shared" si="130"/>
        <v>66.666666666666657</v>
      </c>
      <c r="P618" s="37">
        <v>6</v>
      </c>
      <c r="Q618" s="24">
        <f>+Ene!L618+Feb!L618+Mar!L618+Abr!L618+May!L618+Jun!L618+Jul!L618+Ago!L618+Set!L618+Oct!L618+Nov!L618+Dic!L618</f>
        <v>1</v>
      </c>
      <c r="R618" s="33">
        <f t="shared" si="131"/>
        <v>16.666666666666664</v>
      </c>
      <c r="S618" s="44">
        <v>8</v>
      </c>
      <c r="T618" s="24">
        <f>+Ene!M618+Feb!M618+Mar!M618+Abr!M618+May!M618+Jun!M618+Jul!M618+Ago!M618+Set!M618+Oct!M618+Nov!M618+Dic!M618</f>
        <v>3</v>
      </c>
      <c r="U618" s="33">
        <f t="shared" si="132"/>
        <v>37.5</v>
      </c>
      <c r="V618" s="44">
        <v>0</v>
      </c>
      <c r="W618" s="23">
        <f>+Ene!N618+Feb!N618+Mar!N618+Abr!N618+May!N618+Jun!N618+Jul!N618+Ago!N618+Set!N618+Oct!N618+Nov!N618+Dic!N618</f>
        <v>0</v>
      </c>
      <c r="X618" s="42">
        <f t="shared" si="133"/>
        <v>0</v>
      </c>
      <c r="Y618" s="37">
        <v>19</v>
      </c>
      <c r="Z618" s="24">
        <f>+Ene!O618+Feb!O618+Mar!O618+Abr!O618+May!O618+Jun!O618+Jul!O618+Ago!O618+Set!O618+Oct!O618+Nov!O618+Dic!O618</f>
        <v>1</v>
      </c>
      <c r="AA618" s="33">
        <f t="shared" si="134"/>
        <v>5.2631578947368416</v>
      </c>
      <c r="AB618" s="37">
        <v>19</v>
      </c>
      <c r="AC618" s="24">
        <f>+Ene!P618+Feb!P618+Mar!P618+Abr!P618+May!P618+Jun!P618+Jul!P618+Ago!P618+Set!P618+Oct!P618+Nov!P618+Dic!P618</f>
        <v>5</v>
      </c>
      <c r="AD618" s="33">
        <f t="shared" si="135"/>
        <v>26.315789473684209</v>
      </c>
      <c r="AE618" s="24">
        <v>7</v>
      </c>
      <c r="AF618" s="24">
        <f>+Ene!Q618+Feb!Q618+Mar!Q618+Abr!Q618+May!Q618+Jun!Q618+Jul!Q618+Ago!Q618+Set!Q618+Oct!Q618+Nov!Q618+Dic!Q618</f>
        <v>0</v>
      </c>
      <c r="AG618" s="33">
        <f t="shared" si="136"/>
        <v>0</v>
      </c>
      <c r="AH618" s="37">
        <v>27</v>
      </c>
      <c r="AI618" s="24">
        <f>+Ene!R618+Feb!R618+Mar!R618+Abr!R618+May!R618+Jun!R618+Jul!R618+Ago!R618+Set!R618+Oct!R618+Nov!R618+Dic!R618</f>
        <v>0</v>
      </c>
      <c r="AJ618" s="33">
        <f t="shared" si="137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24">
        <v>19</v>
      </c>
      <c r="AN618" s="24">
        <f>+Ene!U618+Feb!U618+Mar!U618+Abr!U618+May!U618+Jun!U618+Jul!U618+Ago!U618+Set!U618+Oct!U618+Nov!U618+Dic!U618</f>
        <v>0</v>
      </c>
      <c r="AO618" s="33">
        <f t="shared" si="138"/>
        <v>0</v>
      </c>
      <c r="AP618" s="24">
        <f t="shared" si="139"/>
        <v>0</v>
      </c>
      <c r="AQ618" s="24">
        <f>+Ene!V618+Feb!V618+Mar!V618+Abr!V618+May!V618+Jun!V618+Jul!V618+Ago!V618+Set!V618+Oct!V618+Nov!V618+Dic!V618</f>
        <v>0</v>
      </c>
      <c r="AR618" s="33">
        <f t="shared" si="140"/>
        <v>0</v>
      </c>
      <c r="AS618" s="24">
        <f t="shared" si="141"/>
        <v>0</v>
      </c>
      <c r="AT618" s="24">
        <f>+Ene!W618+Feb!W618+Mar!W618+Abr!W618+May!W618+Jun!W618+Jul!W618+Ago!W618+Set!W618+Oct!W618+Nov!W618+Dic!W618</f>
        <v>0</v>
      </c>
      <c r="AU618" s="33">
        <f t="shared" si="14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484</v>
      </c>
      <c r="E619" s="45" t="s">
        <v>276</v>
      </c>
      <c r="F619" s="45" t="s">
        <v>267</v>
      </c>
      <c r="G619" s="46" t="s">
        <v>289</v>
      </c>
      <c r="H619" s="46">
        <v>26626</v>
      </c>
      <c r="I619" s="45" t="s">
        <v>733</v>
      </c>
      <c r="J619" s="24">
        <v>0</v>
      </c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v>0</v>
      </c>
      <c r="W619" s="23">
        <f>+Ene!N619+Feb!N619+Mar!N619+Abr!N619+May!N619+Jun!N619+Jul!N619+Ago!N619+Set!N619+Oct!N619+Nov!N619+Dic!N619</f>
        <v>0</v>
      </c>
      <c r="X619" s="42">
        <f t="shared" si="133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4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35"/>
        <v>0</v>
      </c>
      <c r="AE619" s="24">
        <v>0</v>
      </c>
      <c r="AF619" s="24">
        <f>+Ene!Q619+Feb!Q619+Mar!Q619+Abr!Q619+May!Q619+Jun!Q619+Jul!Q619+Ago!Q619+Set!Q619+Oct!Q619+Nov!Q619+Dic!Q619</f>
        <v>0</v>
      </c>
      <c r="AG619" s="33">
        <f t="shared" si="136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7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24">
        <v>0</v>
      </c>
      <c r="AN619" s="24">
        <f>+Ene!U619+Feb!U619+Mar!U619+Abr!U619+May!U619+Jun!U619+Jul!U619+Ago!U619+Set!U619+Oct!U619+Nov!U619+Dic!U619</f>
        <v>0</v>
      </c>
      <c r="AO619" s="33">
        <f t="shared" si="138"/>
        <v>0</v>
      </c>
      <c r="AP619" s="24">
        <f t="shared" si="139"/>
        <v>0</v>
      </c>
      <c r="AQ619" s="24">
        <f>+Ene!V619+Feb!V619+Mar!V619+Abr!V619+May!V619+Jun!V619+Jul!V619+Ago!V619+Set!V619+Oct!V619+Nov!V619+Dic!V619</f>
        <v>0</v>
      </c>
      <c r="AR619" s="33">
        <f t="shared" si="140"/>
        <v>0</v>
      </c>
      <c r="AS619" s="24">
        <f t="shared" si="141"/>
        <v>0</v>
      </c>
      <c r="AT619" s="24">
        <f>+Ene!W619+Feb!W619+Mar!W619+Abr!W619+May!W619+Jun!W619+Jul!W619+Ago!W619+Set!W619+Oct!W619+Nov!W619+Dic!W619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323</v>
      </c>
      <c r="E620" s="45" t="s">
        <v>103</v>
      </c>
      <c r="F620" s="45" t="s">
        <v>188</v>
      </c>
      <c r="G620" s="46" t="s">
        <v>284</v>
      </c>
      <c r="H620" s="46">
        <v>26631</v>
      </c>
      <c r="I620" s="45" t="s">
        <v>734</v>
      </c>
      <c r="J620" s="24">
        <v>5</v>
      </c>
      <c r="K620" s="27">
        <f>+Ene!J620+Feb!J620+Mar!J620+Abr!J620+May!J620+Jun!J620+Jul!J620+Ago!J620+Set!J620+Oct!J620+Nov!J620+Dic!J620</f>
        <v>0</v>
      </c>
      <c r="L620" s="33">
        <f t="shared" si="129"/>
        <v>0</v>
      </c>
      <c r="M620" s="37">
        <v>5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>
        <v>3</v>
      </c>
      <c r="Q620" s="24">
        <f>+Ene!L620+Feb!L620+Mar!L620+Abr!L620+May!L620+Jun!L620+Jul!L620+Ago!L620+Set!L620+Oct!L620+Nov!L620+Dic!L620</f>
        <v>2</v>
      </c>
      <c r="R620" s="33">
        <f t="shared" si="131"/>
        <v>66.666666666666657</v>
      </c>
      <c r="S620" s="44">
        <v>3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v>0</v>
      </c>
      <c r="W620" s="23">
        <f>+Ene!N620+Feb!N620+Mar!N620+Abr!N620+May!N620+Jun!N620+Jul!N620+Ago!N620+Set!N620+Oct!N620+Nov!N620+Dic!N620</f>
        <v>1</v>
      </c>
      <c r="X620" s="42">
        <f t="shared" si="133"/>
        <v>0</v>
      </c>
      <c r="Y620" s="37">
        <v>13</v>
      </c>
      <c r="Z620" s="24">
        <f>+Ene!O620+Feb!O620+Mar!O620+Abr!O620+May!O620+Jun!O620+Jul!O620+Ago!O620+Set!O620+Oct!O620+Nov!O620+Dic!O620</f>
        <v>2</v>
      </c>
      <c r="AA620" s="33">
        <f t="shared" si="134"/>
        <v>15.384615384615385</v>
      </c>
      <c r="AB620" s="37">
        <v>13</v>
      </c>
      <c r="AC620" s="24">
        <f>+Ene!P620+Feb!P620+Mar!P620+Abr!P620+May!P620+Jun!P620+Jul!P620+Ago!P620+Set!P620+Oct!P620+Nov!P620+Dic!P620</f>
        <v>3</v>
      </c>
      <c r="AD620" s="33">
        <f t="shared" si="135"/>
        <v>23.076923076923077</v>
      </c>
      <c r="AE620" s="24">
        <v>5</v>
      </c>
      <c r="AF620" s="24">
        <f>+Ene!Q620+Feb!Q620+Mar!Q620+Abr!Q620+May!Q620+Jun!Q620+Jul!Q620+Ago!Q620+Set!Q620+Oct!Q620+Nov!Q620+Dic!Q620</f>
        <v>1</v>
      </c>
      <c r="AG620" s="33">
        <f t="shared" si="136"/>
        <v>20</v>
      </c>
      <c r="AH620" s="37">
        <v>13.39546001609988</v>
      </c>
      <c r="AI620" s="24">
        <f>+Ene!R620+Feb!R620+Mar!R620+Abr!R620+May!R620+Jun!R620+Jul!R620+Ago!R620+Set!R620+Oct!R620+Nov!R620+Dic!R620</f>
        <v>0</v>
      </c>
      <c r="AJ620" s="33">
        <f t="shared" si="137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24">
        <v>13</v>
      </c>
      <c r="AN620" s="24">
        <f>+Ene!U620+Feb!U620+Mar!U620+Abr!U620+May!U620+Jun!U620+Jul!U620+Ago!U620+Set!U620+Oct!U620+Nov!U620+Dic!U620</f>
        <v>0</v>
      </c>
      <c r="AO620" s="33">
        <f t="shared" si="138"/>
        <v>0</v>
      </c>
      <c r="AP620" s="24">
        <f t="shared" si="139"/>
        <v>0</v>
      </c>
      <c r="AQ620" s="24">
        <f>+Ene!V620+Feb!V620+Mar!V620+Abr!V620+May!V620+Jun!V620+Jul!V620+Ago!V620+Set!V620+Oct!V620+Nov!V620+Dic!V620</f>
        <v>0</v>
      </c>
      <c r="AR620" s="33">
        <f t="shared" si="140"/>
        <v>0</v>
      </c>
      <c r="AS620" s="24">
        <f t="shared" si="141"/>
        <v>0</v>
      </c>
      <c r="AT620" s="24">
        <f>+Ene!W620+Feb!W620+Mar!W620+Abr!W620+May!W620+Jun!W620+Jul!W620+Ago!W620+Set!W620+Oct!W620+Nov!W620+Dic!W620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372</v>
      </c>
      <c r="E621" s="45" t="s">
        <v>234</v>
      </c>
      <c r="F621" s="45" t="s">
        <v>218</v>
      </c>
      <c r="G621" s="46" t="s">
        <v>284</v>
      </c>
      <c r="H621" s="46">
        <v>26697</v>
      </c>
      <c r="I621" s="45" t="s">
        <v>735</v>
      </c>
      <c r="J621" s="24">
        <v>13</v>
      </c>
      <c r="K621" s="27">
        <f>+Ene!J621+Feb!J621+Mar!J621+Abr!J621+May!J621+Jun!J621+Jul!J621+Ago!J621+Set!J621+Oct!J621+Nov!J621+Dic!J621</f>
        <v>2</v>
      </c>
      <c r="L621" s="33">
        <f t="shared" si="129"/>
        <v>15.384615384615385</v>
      </c>
      <c r="M621" s="37">
        <v>12</v>
      </c>
      <c r="N621" s="24">
        <f>+Ene!K621+Feb!K621+Mar!K621+Abr!K621+May!K621+Jun!K621+Jul!K621+Ago!K621+Set!K621+Oct!K621+Nov!K621+Dic!K621</f>
        <v>2</v>
      </c>
      <c r="O621" s="33">
        <f t="shared" si="130"/>
        <v>16.666666666666664</v>
      </c>
      <c r="P621" s="37">
        <v>10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3.7454403005516919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v>0</v>
      </c>
      <c r="W621" s="23">
        <f>+Ene!N621+Feb!N621+Mar!N621+Abr!N621+May!N621+Jun!N621+Jul!N621+Ago!N621+Set!N621+Oct!N621+Nov!N621+Dic!N621</f>
        <v>1</v>
      </c>
      <c r="X621" s="42">
        <f t="shared" si="133"/>
        <v>0</v>
      </c>
      <c r="Y621" s="37">
        <v>35</v>
      </c>
      <c r="Z621" s="24">
        <f>+Ene!O621+Feb!O621+Mar!O621+Abr!O621+May!O621+Jun!O621+Jul!O621+Ago!O621+Set!O621+Oct!O621+Nov!O621+Dic!O621</f>
        <v>1</v>
      </c>
      <c r="AA621" s="33">
        <f t="shared" si="134"/>
        <v>2.8571428571428572</v>
      </c>
      <c r="AB621" s="37">
        <v>35</v>
      </c>
      <c r="AC621" s="24">
        <f>+Ene!P621+Feb!P621+Mar!P621+Abr!P621+May!P621+Jun!P621+Jul!P621+Ago!P621+Set!P621+Oct!P621+Nov!P621+Dic!P621</f>
        <v>3</v>
      </c>
      <c r="AD621" s="33">
        <f t="shared" si="135"/>
        <v>8.5714285714285712</v>
      </c>
      <c r="AE621" s="24">
        <v>13</v>
      </c>
      <c r="AF621" s="24">
        <f>+Ene!Q621+Feb!Q621+Mar!Q621+Abr!Q621+May!Q621+Jun!Q621+Jul!Q621+Ago!Q621+Set!Q621+Oct!Q621+Nov!Q621+Dic!Q621</f>
        <v>0</v>
      </c>
      <c r="AG621" s="33">
        <f t="shared" si="136"/>
        <v>0</v>
      </c>
      <c r="AH621" s="37">
        <v>40.745440300551692</v>
      </c>
      <c r="AI621" s="24">
        <f>+Ene!R621+Feb!R621+Mar!R621+Abr!R621+May!R621+Jun!R621+Jul!R621+Ago!R621+Set!R621+Oct!R621+Nov!R621+Dic!R621</f>
        <v>0</v>
      </c>
      <c r="AJ621" s="33">
        <f t="shared" si="137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24">
        <v>35</v>
      </c>
      <c r="AN621" s="24">
        <f>+Ene!U621+Feb!U621+Mar!U621+Abr!U621+May!U621+Jun!U621+Jul!U621+Ago!U621+Set!U621+Oct!U621+Nov!U621+Dic!U621</f>
        <v>0</v>
      </c>
      <c r="AO621" s="33">
        <f t="shared" si="138"/>
        <v>0</v>
      </c>
      <c r="AP621" s="24">
        <f t="shared" si="139"/>
        <v>0</v>
      </c>
      <c r="AQ621" s="24">
        <f>+Ene!V621+Feb!V621+Mar!V621+Abr!V621+May!V621+Jun!V621+Jul!V621+Ago!V621+Set!V621+Oct!V621+Nov!V621+Dic!V621</f>
        <v>0</v>
      </c>
      <c r="AR621" s="33">
        <f t="shared" si="140"/>
        <v>0</v>
      </c>
      <c r="AS621" s="24">
        <f t="shared" si="141"/>
        <v>0</v>
      </c>
      <c r="AT621" s="24">
        <f>+Ene!W621+Feb!W621+Mar!W621+Abr!W621+May!W621+Jun!W621+Jul!W621+Ago!W621+Set!W621+Oct!W621+Nov!W621+Dic!W621</f>
        <v>0</v>
      </c>
      <c r="AU621" s="33">
        <f t="shared" si="142"/>
        <v>0</v>
      </c>
    </row>
    <row r="622" spans="1:47" x14ac:dyDescent="0.3">
      <c r="A622" s="45" t="s">
        <v>261</v>
      </c>
      <c r="B622" s="45" t="s">
        <v>68</v>
      </c>
      <c r="C622" s="46">
        <v>1391</v>
      </c>
      <c r="D622" s="45" t="s">
        <v>384</v>
      </c>
      <c r="E622" s="45" t="s">
        <v>261</v>
      </c>
      <c r="F622" s="45" t="s">
        <v>68</v>
      </c>
      <c r="G622" s="46" t="s">
        <v>284</v>
      </c>
      <c r="H622" s="46">
        <v>26740</v>
      </c>
      <c r="I622" s="45" t="s">
        <v>736</v>
      </c>
      <c r="J622" s="24">
        <v>6</v>
      </c>
      <c r="K622" s="27">
        <f>+Ene!J622+Feb!J622+Mar!J622+Abr!J622+May!J622+Jun!J622+Jul!J622+Ago!J622+Set!J622+Oct!J622+Nov!J622+Dic!J622</f>
        <v>0</v>
      </c>
      <c r="L622" s="33">
        <f t="shared" si="129"/>
        <v>0</v>
      </c>
      <c r="M622" s="37">
        <v>18</v>
      </c>
      <c r="N622" s="24">
        <f>+Ene!K622+Feb!K622+Mar!K622+Abr!K622+May!K622+Jun!K622+Jul!K622+Ago!K622+Set!K622+Oct!K622+Nov!K622+Dic!K622</f>
        <v>0</v>
      </c>
      <c r="O622" s="33">
        <f t="shared" si="130"/>
        <v>0</v>
      </c>
      <c r="P622" s="37">
        <v>18</v>
      </c>
      <c r="Q622" s="24">
        <f>+Ene!L622+Feb!L622+Mar!L622+Abr!L622+May!L622+Jun!L622+Jul!L622+Ago!L622+Set!L622+Oct!L622+Nov!L622+Dic!L622</f>
        <v>0</v>
      </c>
      <c r="R622" s="33">
        <f t="shared" si="131"/>
        <v>0</v>
      </c>
      <c r="S622" s="44">
        <v>23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v>0</v>
      </c>
      <c r="W622" s="23">
        <f>+Ene!N622+Feb!N622+Mar!N622+Abr!N622+May!N622+Jun!N622+Jul!N622+Ago!N622+Set!N622+Oct!N622+Nov!N622+Dic!N622</f>
        <v>0</v>
      </c>
      <c r="X622" s="42">
        <f t="shared" si="133"/>
        <v>0</v>
      </c>
      <c r="Y622" s="37">
        <v>42</v>
      </c>
      <c r="Z622" s="24">
        <f>+Ene!O622+Feb!O622+Mar!O622+Abr!O622+May!O622+Jun!O622+Jul!O622+Ago!O622+Set!O622+Oct!O622+Nov!O622+Dic!O622</f>
        <v>0</v>
      </c>
      <c r="AA622" s="33">
        <f t="shared" si="134"/>
        <v>0</v>
      </c>
      <c r="AB622" s="37">
        <v>42</v>
      </c>
      <c r="AC622" s="24">
        <f>+Ene!P622+Feb!P622+Mar!P622+Abr!P622+May!P622+Jun!P622+Jul!P622+Ago!P622+Set!P622+Oct!P622+Nov!P622+Dic!P622</f>
        <v>0</v>
      </c>
      <c r="AD622" s="33">
        <f t="shared" si="135"/>
        <v>0</v>
      </c>
      <c r="AE622" s="24">
        <v>6</v>
      </c>
      <c r="AF622" s="24">
        <f>+Ene!Q622+Feb!Q622+Mar!Q622+Abr!Q622+May!Q622+Jun!Q622+Jul!Q622+Ago!Q622+Set!Q622+Oct!Q622+Nov!Q622+Dic!Q622</f>
        <v>0</v>
      </c>
      <c r="AG622" s="33">
        <f t="shared" si="136"/>
        <v>0</v>
      </c>
      <c r="AH622" s="37">
        <v>77</v>
      </c>
      <c r="AI622" s="24">
        <f>+Ene!R622+Feb!R622+Mar!R622+Abr!R622+May!R622+Jun!R622+Jul!R622+Ago!R622+Set!R622+Oct!R622+Nov!R622+Dic!R622</f>
        <v>0</v>
      </c>
      <c r="AJ622" s="33">
        <f t="shared" si="137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24">
        <v>42</v>
      </c>
      <c r="AN622" s="24">
        <f>+Ene!U622+Feb!U622+Mar!U622+Abr!U622+May!U622+Jun!U622+Jul!U622+Ago!U622+Set!U622+Oct!U622+Nov!U622+Dic!U622</f>
        <v>0</v>
      </c>
      <c r="AO622" s="33">
        <f t="shared" si="138"/>
        <v>0</v>
      </c>
      <c r="AP622" s="24">
        <f t="shared" si="139"/>
        <v>0</v>
      </c>
      <c r="AQ622" s="24">
        <f>+Ene!V622+Feb!V622+Mar!V622+Abr!V622+May!V622+Jun!V622+Jul!V622+Ago!V622+Set!V622+Oct!V622+Nov!V622+Dic!V622</f>
        <v>0</v>
      </c>
      <c r="AR622" s="33">
        <f t="shared" si="140"/>
        <v>0</v>
      </c>
      <c r="AS622" s="24">
        <f t="shared" si="141"/>
        <v>0</v>
      </c>
      <c r="AT622" s="24">
        <f>+Ene!W622+Feb!W622+Mar!W622+Abr!W622+May!W622+Jun!W622+Jul!W622+Ago!W622+Set!W622+Oct!W622+Nov!W622+Dic!W622</f>
        <v>0</v>
      </c>
      <c r="AU622" s="33">
        <f t="shared" si="142"/>
        <v>0</v>
      </c>
    </row>
    <row r="623" spans="1:47" x14ac:dyDescent="0.3">
      <c r="A623" s="45" t="s">
        <v>261</v>
      </c>
      <c r="B623" s="45" t="s">
        <v>68</v>
      </c>
      <c r="C623" s="46">
        <v>1391</v>
      </c>
      <c r="D623" s="45" t="s">
        <v>384</v>
      </c>
      <c r="E623" s="45" t="s">
        <v>261</v>
      </c>
      <c r="F623" s="45" t="s">
        <v>68</v>
      </c>
      <c r="G623" s="46" t="s">
        <v>284</v>
      </c>
      <c r="H623" s="46">
        <v>26741</v>
      </c>
      <c r="I623" s="45" t="s">
        <v>737</v>
      </c>
      <c r="J623" s="24">
        <v>10</v>
      </c>
      <c r="K623" s="27">
        <f>+Ene!J623+Feb!J623+Mar!J623+Abr!J623+May!J623+Jun!J623+Jul!J623+Ago!J623+Set!J623+Oct!J623+Nov!J623+Dic!J623</f>
        <v>0</v>
      </c>
      <c r="L623" s="33">
        <f t="shared" si="129"/>
        <v>0</v>
      </c>
      <c r="M623" s="37">
        <v>19</v>
      </c>
      <c r="N623" s="24">
        <f>+Ene!K623+Feb!K623+Mar!K623+Abr!K623+May!K623+Jun!K623+Jul!K623+Ago!K623+Set!K623+Oct!K623+Nov!K623+Dic!K623</f>
        <v>0</v>
      </c>
      <c r="O623" s="33">
        <f t="shared" si="130"/>
        <v>0</v>
      </c>
      <c r="P623" s="37">
        <v>19</v>
      </c>
      <c r="Q623" s="24">
        <f>+Ene!L623+Feb!L623+Mar!L623+Abr!L623+May!L623+Jun!L623+Jul!L623+Ago!L623+Set!L623+Oct!L623+Nov!L623+Dic!L623</f>
        <v>0</v>
      </c>
      <c r="R623" s="33">
        <f t="shared" si="131"/>
        <v>0</v>
      </c>
      <c r="S623" s="44">
        <v>21</v>
      </c>
      <c r="T623" s="24">
        <f>+Ene!M623+Feb!M623+Mar!M623+Abr!M623+May!M623+Jun!M623+Jul!M623+Ago!M623+Set!M623+Oct!M623+Nov!M623+Dic!M623</f>
        <v>0</v>
      </c>
      <c r="U623" s="33">
        <f t="shared" si="132"/>
        <v>0</v>
      </c>
      <c r="V623" s="44">
        <v>0</v>
      </c>
      <c r="W623" s="23">
        <f>+Ene!N623+Feb!N623+Mar!N623+Abr!N623+May!N623+Jun!N623+Jul!N623+Ago!N623+Set!N623+Oct!N623+Nov!N623+Dic!N623</f>
        <v>0</v>
      </c>
      <c r="X623" s="42">
        <f t="shared" si="133"/>
        <v>0</v>
      </c>
      <c r="Y623" s="37">
        <v>48</v>
      </c>
      <c r="Z623" s="24">
        <f>+Ene!O623+Feb!O623+Mar!O623+Abr!O623+May!O623+Jun!O623+Jul!O623+Ago!O623+Set!O623+Oct!O623+Nov!O623+Dic!O623</f>
        <v>0</v>
      </c>
      <c r="AA623" s="33">
        <f t="shared" si="134"/>
        <v>0</v>
      </c>
      <c r="AB623" s="37">
        <v>48</v>
      </c>
      <c r="AC623" s="24">
        <f>+Ene!P623+Feb!P623+Mar!P623+Abr!P623+May!P623+Jun!P623+Jul!P623+Ago!P623+Set!P623+Oct!P623+Nov!P623+Dic!P623</f>
        <v>0</v>
      </c>
      <c r="AD623" s="33">
        <f t="shared" si="135"/>
        <v>0</v>
      </c>
      <c r="AE623" s="24">
        <v>10</v>
      </c>
      <c r="AF623" s="24">
        <f>+Ene!Q623+Feb!Q623+Mar!Q623+Abr!Q623+May!Q623+Jun!Q623+Jul!Q623+Ago!Q623+Set!Q623+Oct!Q623+Nov!Q623+Dic!Q623</f>
        <v>0</v>
      </c>
      <c r="AG623" s="33">
        <f t="shared" si="136"/>
        <v>0</v>
      </c>
      <c r="AH623" s="37">
        <v>78</v>
      </c>
      <c r="AI623" s="24">
        <f>+Ene!R623+Feb!R623+Mar!R623+Abr!R623+May!R623+Jun!R623+Jul!R623+Ago!R623+Set!R623+Oct!R623+Nov!R623+Dic!R623</f>
        <v>0</v>
      </c>
      <c r="AJ623" s="33">
        <f t="shared" si="137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24">
        <v>48</v>
      </c>
      <c r="AN623" s="24">
        <f>+Ene!U623+Feb!U623+Mar!U623+Abr!U623+May!U623+Jun!U623+Jul!U623+Ago!U623+Set!U623+Oct!U623+Nov!U623+Dic!U623</f>
        <v>0</v>
      </c>
      <c r="AO623" s="33">
        <f t="shared" si="138"/>
        <v>0</v>
      </c>
      <c r="AP623" s="24">
        <f t="shared" si="139"/>
        <v>0</v>
      </c>
      <c r="AQ623" s="24">
        <f>+Ene!V623+Feb!V623+Mar!V623+Abr!V623+May!V623+Jun!V623+Jul!V623+Ago!V623+Set!V623+Oct!V623+Nov!V623+Dic!V623</f>
        <v>0</v>
      </c>
      <c r="AR623" s="33">
        <f t="shared" si="140"/>
        <v>0</v>
      </c>
      <c r="AS623" s="24">
        <f t="shared" si="141"/>
        <v>0</v>
      </c>
      <c r="AT623" s="24">
        <f>+Ene!W623+Feb!W623+Mar!W623+Abr!W623+May!W623+Jun!W623+Jul!W623+Ago!W623+Set!W623+Oct!W623+Nov!W623+Dic!W623</f>
        <v>0</v>
      </c>
      <c r="AU623" s="33">
        <f t="shared" si="142"/>
        <v>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372</v>
      </c>
      <c r="E624" s="45" t="s">
        <v>234</v>
      </c>
      <c r="F624" s="45" t="s">
        <v>58</v>
      </c>
      <c r="G624" s="46" t="s">
        <v>284</v>
      </c>
      <c r="H624" s="46">
        <v>26774</v>
      </c>
      <c r="I624" s="45" t="s">
        <v>738</v>
      </c>
      <c r="J624" s="24">
        <v>29</v>
      </c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28</v>
      </c>
      <c r="N624" s="24">
        <f>+Ene!K624+Feb!K624+Mar!K624+Abr!K624+May!K624+Jun!K624+Jul!K624+Ago!K624+Set!K624+Oct!K624+Nov!K624+Dic!K624</f>
        <v>0</v>
      </c>
      <c r="O624" s="33">
        <f t="shared" si="130"/>
        <v>0</v>
      </c>
      <c r="P624" s="37">
        <v>18</v>
      </c>
      <c r="Q624" s="24">
        <f>+Ene!L624+Feb!L624+Mar!L624+Abr!L624+May!L624+Jun!L624+Jul!L624+Ago!L624+Set!L624+Oct!L624+Nov!L624+Dic!L624</f>
        <v>0</v>
      </c>
      <c r="R624" s="33">
        <f t="shared" si="131"/>
        <v>0</v>
      </c>
      <c r="S624" s="44">
        <v>9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v>0</v>
      </c>
      <c r="W624" s="23">
        <f>+Ene!N624+Feb!N624+Mar!N624+Abr!N624+May!N624+Jun!N624+Jul!N624+Ago!N624+Set!N624+Oct!N624+Nov!N624+Dic!N624</f>
        <v>0</v>
      </c>
      <c r="X624" s="42">
        <f t="shared" si="133"/>
        <v>0</v>
      </c>
      <c r="Y624" s="37">
        <v>75</v>
      </c>
      <c r="Z624" s="24">
        <f>+Ene!O624+Feb!O624+Mar!O624+Abr!O624+May!O624+Jun!O624+Jul!O624+Ago!O624+Set!O624+Oct!O624+Nov!O624+Dic!O624</f>
        <v>0</v>
      </c>
      <c r="AA624" s="33">
        <f t="shared" si="134"/>
        <v>0</v>
      </c>
      <c r="AB624" s="37">
        <v>75</v>
      </c>
      <c r="AC624" s="24">
        <f>+Ene!P624+Feb!P624+Mar!P624+Abr!P624+May!P624+Jun!P624+Jul!P624+Ago!P624+Set!P624+Oct!P624+Nov!P624+Dic!P624</f>
        <v>0</v>
      </c>
      <c r="AD624" s="33">
        <f t="shared" si="135"/>
        <v>0</v>
      </c>
      <c r="AE624" s="24">
        <v>29</v>
      </c>
      <c r="AF624" s="24">
        <f>+Ene!Q624+Feb!Q624+Mar!Q624+Abr!Q624+May!Q624+Jun!Q624+Jul!Q624+Ago!Q624+Set!Q624+Oct!Q624+Nov!Q624+Dic!Q624</f>
        <v>0</v>
      </c>
      <c r="AG624" s="33">
        <f t="shared" si="136"/>
        <v>0</v>
      </c>
      <c r="AH624" s="37">
        <v>68</v>
      </c>
      <c r="AI624" s="24">
        <f>+Ene!R624+Feb!R624+Mar!R624+Abr!R624+May!R624+Jun!R624+Jul!R624+Ago!R624+Set!R624+Oct!R624+Nov!R624+Dic!R624</f>
        <v>0</v>
      </c>
      <c r="AJ624" s="33">
        <f t="shared" si="137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24">
        <v>75</v>
      </c>
      <c r="AN624" s="24">
        <f>+Ene!U624+Feb!U624+Mar!U624+Abr!U624+May!U624+Jun!U624+Jul!U624+Ago!U624+Set!U624+Oct!U624+Nov!U624+Dic!U624</f>
        <v>2</v>
      </c>
      <c r="AO624" s="33">
        <f t="shared" si="138"/>
        <v>2.666666666666667</v>
      </c>
      <c r="AP624" s="24">
        <f t="shared" si="139"/>
        <v>2</v>
      </c>
      <c r="AQ624" s="24">
        <f>+Ene!V624+Feb!V624+Mar!V624+Abr!V624+May!V624+Jun!V624+Jul!V624+Ago!V624+Set!V624+Oct!V624+Nov!V624+Dic!V624</f>
        <v>0</v>
      </c>
      <c r="AR624" s="33">
        <f t="shared" si="140"/>
        <v>0</v>
      </c>
      <c r="AS624" s="24">
        <f t="shared" si="141"/>
        <v>2</v>
      </c>
      <c r="AT624" s="24">
        <f>+Ene!W624+Feb!W624+Mar!W624+Abr!W624+May!W624+Jun!W624+Jul!W624+Ago!W624+Set!W624+Oct!W624+Nov!W624+Dic!W624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323</v>
      </c>
      <c r="E625" s="45" t="s">
        <v>103</v>
      </c>
      <c r="F625" s="45" t="s">
        <v>188</v>
      </c>
      <c r="G625" s="46" t="s">
        <v>284</v>
      </c>
      <c r="H625" s="46">
        <v>26839</v>
      </c>
      <c r="I625" s="45" t="s">
        <v>739</v>
      </c>
      <c r="J625" s="24">
        <v>6</v>
      </c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5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>
        <v>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6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v>0</v>
      </c>
      <c r="W625" s="23">
        <f>+Ene!N625+Feb!N625+Mar!N625+Abr!N625+May!N625+Jun!N625+Jul!N625+Ago!N625+Set!N625+Oct!N625+Nov!N625+Dic!N625</f>
        <v>0</v>
      </c>
      <c r="X625" s="42">
        <f t="shared" si="133"/>
        <v>0</v>
      </c>
      <c r="Y625" s="37">
        <v>14</v>
      </c>
      <c r="Z625" s="24">
        <f>+Ene!O625+Feb!O625+Mar!O625+Abr!O625+May!O625+Jun!O625+Jul!O625+Ago!O625+Set!O625+Oct!O625+Nov!O625+Dic!O625</f>
        <v>0</v>
      </c>
      <c r="AA625" s="33">
        <f t="shared" si="134"/>
        <v>0</v>
      </c>
      <c r="AB625" s="37">
        <v>14</v>
      </c>
      <c r="AC625" s="24">
        <f>+Ene!P625+Feb!P625+Mar!P625+Abr!P625+May!P625+Jun!P625+Jul!P625+Ago!P625+Set!P625+Oct!P625+Nov!P625+Dic!P625</f>
        <v>0</v>
      </c>
      <c r="AD625" s="33">
        <f t="shared" si="135"/>
        <v>0</v>
      </c>
      <c r="AE625" s="24">
        <v>6</v>
      </c>
      <c r="AF625" s="24">
        <f>+Ene!Q625+Feb!Q625+Mar!Q625+Abr!Q625+May!Q625+Jun!Q625+Jul!Q625+Ago!Q625+Set!Q625+Oct!Q625+Nov!Q625+Dic!Q625</f>
        <v>0</v>
      </c>
      <c r="AG625" s="33">
        <f t="shared" si="136"/>
        <v>0</v>
      </c>
      <c r="AH625" s="37">
        <v>17.59319002414982</v>
      </c>
      <c r="AI625" s="24">
        <f>+Ene!R625+Feb!R625+Mar!R625+Abr!R625+May!R625+Jun!R625+Jul!R625+Ago!R625+Set!R625+Oct!R625+Nov!R625+Dic!R625</f>
        <v>0</v>
      </c>
      <c r="AJ625" s="33">
        <f t="shared" si="137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24">
        <v>14</v>
      </c>
      <c r="AN625" s="24">
        <f>+Ene!U625+Feb!U625+Mar!U625+Abr!U625+May!U625+Jun!U625+Jul!U625+Ago!U625+Set!U625+Oct!U625+Nov!U625+Dic!U625</f>
        <v>0</v>
      </c>
      <c r="AO625" s="33">
        <f t="shared" si="138"/>
        <v>0</v>
      </c>
      <c r="AP625" s="24">
        <f t="shared" si="139"/>
        <v>0</v>
      </c>
      <c r="AQ625" s="24">
        <f>+Ene!V625+Feb!V625+Mar!V625+Abr!V625+May!V625+Jun!V625+Jul!V625+Ago!V625+Set!V625+Oct!V625+Nov!V625+Dic!V625</f>
        <v>0</v>
      </c>
      <c r="AR625" s="33">
        <f t="shared" si="140"/>
        <v>0</v>
      </c>
      <c r="AS625" s="24">
        <f t="shared" si="141"/>
        <v>0</v>
      </c>
      <c r="AT625" s="24">
        <f>+Ene!W625+Feb!W625+Mar!W625+Abr!W625+May!W625+Jun!W625+Jul!W625+Ago!W625+Set!W625+Oct!W625+Nov!W625+Dic!W625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484</v>
      </c>
      <c r="E626" s="45" t="s">
        <v>484</v>
      </c>
      <c r="F626" s="45" t="s">
        <v>484</v>
      </c>
      <c r="G626" s="46" t="s">
        <v>282</v>
      </c>
      <c r="H626" s="46">
        <v>26966</v>
      </c>
      <c r="I626" s="45" t="s">
        <v>740</v>
      </c>
      <c r="J626" s="24">
        <v>0</v>
      </c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v>0</v>
      </c>
      <c r="W626" s="23">
        <f>+Ene!N626+Feb!N626+Mar!N626+Abr!N626+May!N626+Jun!N626+Jul!N626+Ago!N626+Set!N626+Oct!N626+Nov!N626+Dic!N626</f>
        <v>0</v>
      </c>
      <c r="X626" s="42">
        <f t="shared" si="133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4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35"/>
        <v>0</v>
      </c>
      <c r="AE626" s="24">
        <v>0</v>
      </c>
      <c r="AF626" s="24">
        <f>+Ene!Q626+Feb!Q626+Mar!Q626+Abr!Q626+May!Q626+Jun!Q626+Jul!Q626+Ago!Q626+Set!Q626+Oct!Q626+Nov!Q626+Dic!Q626</f>
        <v>0</v>
      </c>
      <c r="AG626" s="33">
        <f t="shared" si="136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7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24">
        <v>0</v>
      </c>
      <c r="AN626" s="24">
        <f>+Ene!U626+Feb!U626+Mar!U626+Abr!U626+May!U626+Jun!U626+Jul!U626+Ago!U626+Set!U626+Oct!U626+Nov!U626+Dic!U626</f>
        <v>0</v>
      </c>
      <c r="AO626" s="33">
        <f t="shared" si="138"/>
        <v>0</v>
      </c>
      <c r="AP626" s="24">
        <f t="shared" si="139"/>
        <v>0</v>
      </c>
      <c r="AQ626" s="24">
        <f>+Ene!V626+Feb!V626+Mar!V626+Abr!V626+May!V626+Jun!V626+Jul!V626+Ago!V626+Set!V626+Oct!V626+Nov!V626+Dic!V626</f>
        <v>0</v>
      </c>
      <c r="AR626" s="33">
        <f t="shared" si="140"/>
        <v>0</v>
      </c>
      <c r="AS626" s="24">
        <f t="shared" si="141"/>
        <v>0</v>
      </c>
      <c r="AT626" s="24">
        <f>+Ene!W626+Feb!W626+Mar!W626+Abr!W626+May!W626+Jun!W626+Jul!W626+Ago!W626+Set!W626+Oct!W626+Nov!W626+Dic!W626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484</v>
      </c>
      <c r="E627" s="45" t="s">
        <v>276</v>
      </c>
      <c r="F627" s="45" t="s">
        <v>267</v>
      </c>
      <c r="G627" s="46" t="s">
        <v>289</v>
      </c>
      <c r="H627" s="46">
        <v>27056</v>
      </c>
      <c r="I627" s="45" t="s">
        <v>741</v>
      </c>
      <c r="J627" s="24">
        <v>0</v>
      </c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v>0</v>
      </c>
      <c r="W627" s="23">
        <f>+Ene!N627+Feb!N627+Mar!N627+Abr!N627+May!N627+Jun!N627+Jul!N627+Ago!N627+Set!N627+Oct!N627+Nov!N627+Dic!N627</f>
        <v>0</v>
      </c>
      <c r="X627" s="42">
        <f t="shared" si="133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4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35"/>
        <v>0</v>
      </c>
      <c r="AE627" s="24">
        <v>0</v>
      </c>
      <c r="AF627" s="24">
        <f>+Ene!Q627+Feb!Q627+Mar!Q627+Abr!Q627+May!Q627+Jun!Q627+Jul!Q627+Ago!Q627+Set!Q627+Oct!Q627+Nov!Q627+Dic!Q627</f>
        <v>0</v>
      </c>
      <c r="AG627" s="33">
        <f t="shared" si="136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7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24">
        <v>0</v>
      </c>
      <c r="AN627" s="24">
        <f>+Ene!U627+Feb!U627+Mar!U627+Abr!U627+May!U627+Jun!U627+Jul!U627+Ago!U627+Set!U627+Oct!U627+Nov!U627+Dic!U627</f>
        <v>0</v>
      </c>
      <c r="AO627" s="33">
        <f t="shared" si="138"/>
        <v>0</v>
      </c>
      <c r="AP627" s="24">
        <f t="shared" si="139"/>
        <v>0</v>
      </c>
      <c r="AQ627" s="24">
        <f>+Ene!V627+Feb!V627+Mar!V627+Abr!V627+May!V627+Jun!V627+Jul!V627+Ago!V627+Set!V627+Oct!V627+Nov!V627+Dic!V627</f>
        <v>0</v>
      </c>
      <c r="AR627" s="33">
        <f t="shared" si="140"/>
        <v>0</v>
      </c>
      <c r="AS627" s="24">
        <f t="shared" si="141"/>
        <v>0</v>
      </c>
      <c r="AT627" s="24">
        <f>+Ene!W627+Feb!W627+Mar!W627+Abr!W627+May!W627+Jun!W627+Jul!W627+Ago!W627+Set!W627+Oct!W627+Nov!W627+Dic!W627</f>
        <v>0</v>
      </c>
      <c r="AU627" s="33">
        <f t="shared" si="142"/>
        <v>0</v>
      </c>
    </row>
    <row r="628" spans="1:47" x14ac:dyDescent="0.3">
      <c r="A628" s="45" t="s">
        <v>261</v>
      </c>
      <c r="B628" s="45" t="s">
        <v>16</v>
      </c>
      <c r="C628" s="46">
        <v>1391</v>
      </c>
      <c r="D628" s="45" t="s">
        <v>384</v>
      </c>
      <c r="E628" s="45" t="s">
        <v>261</v>
      </c>
      <c r="F628" s="45" t="s">
        <v>16</v>
      </c>
      <c r="G628" s="46" t="s">
        <v>282</v>
      </c>
      <c r="H628" s="46">
        <v>27082</v>
      </c>
      <c r="I628" s="45" t="s">
        <v>742</v>
      </c>
      <c r="J628" s="24">
        <v>16.959952978618173</v>
      </c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16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>
        <v>20.265708637696918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27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v>0</v>
      </c>
      <c r="W628" s="23">
        <f>+Ene!N628+Feb!N628+Mar!N628+Abr!N628+May!N628+Jun!N628+Jul!N628+Ago!N628+Set!N628+Oct!N628+Nov!N628+Dic!N628</f>
        <v>0</v>
      </c>
      <c r="X628" s="42">
        <f t="shared" si="133"/>
        <v>0</v>
      </c>
      <c r="Y628" s="37">
        <v>53.225661616315094</v>
      </c>
      <c r="Z628" s="24">
        <f>+Ene!O628+Feb!O628+Mar!O628+Abr!O628+May!O628+Jun!O628+Jul!O628+Ago!O628+Set!O628+Oct!O628+Nov!O628+Dic!O628</f>
        <v>0</v>
      </c>
      <c r="AA628" s="33">
        <f t="shared" si="134"/>
        <v>0</v>
      </c>
      <c r="AB628" s="37">
        <v>53.225661616315094</v>
      </c>
      <c r="AC628" s="24">
        <f>+Ene!P628+Feb!P628+Mar!P628+Abr!P628+May!P628+Jun!P628+Jul!P628+Ago!P628+Set!P628+Oct!P628+Nov!P628+Dic!P628</f>
        <v>0</v>
      </c>
      <c r="AD628" s="33">
        <f t="shared" si="135"/>
        <v>0</v>
      </c>
      <c r="AE628" s="24">
        <v>16.959952978618173</v>
      </c>
      <c r="AF628" s="24">
        <f>+Ene!Q628+Feb!Q628+Mar!Q628+Abr!Q628+May!Q628+Jun!Q628+Jul!Q628+Ago!Q628+Set!Q628+Oct!Q628+Nov!Q628+Dic!Q628</f>
        <v>0</v>
      </c>
      <c r="AG628" s="33">
        <f t="shared" si="136"/>
        <v>0</v>
      </c>
      <c r="AH628" s="37">
        <v>93.265708637696918</v>
      </c>
      <c r="AI628" s="24">
        <f>+Ene!R628+Feb!R628+Mar!R628+Abr!R628+May!R628+Jun!R628+Jul!R628+Ago!R628+Set!R628+Oct!R628+Nov!R628+Dic!R628</f>
        <v>0</v>
      </c>
      <c r="AJ628" s="33">
        <f t="shared" si="137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24">
        <v>53.225661616315094</v>
      </c>
      <c r="AN628" s="24">
        <f>+Ene!U628+Feb!U628+Mar!U628+Abr!U628+May!U628+Jun!U628+Jul!U628+Ago!U628+Set!U628+Oct!U628+Nov!U628+Dic!U628</f>
        <v>0</v>
      </c>
      <c r="AO628" s="33">
        <f t="shared" si="138"/>
        <v>0</v>
      </c>
      <c r="AP628" s="24">
        <f t="shared" si="139"/>
        <v>0</v>
      </c>
      <c r="AQ628" s="24">
        <f>+Ene!V628+Feb!V628+Mar!V628+Abr!V628+May!V628+Jun!V628+Jul!V628+Ago!V628+Set!V628+Oct!V628+Nov!V628+Dic!V628</f>
        <v>0</v>
      </c>
      <c r="AR628" s="33">
        <f t="shared" si="140"/>
        <v>0</v>
      </c>
      <c r="AS628" s="24">
        <f t="shared" si="141"/>
        <v>0</v>
      </c>
      <c r="AT628" s="24">
        <f>+Ene!W628+Feb!W628+Mar!W628+Abr!W628+May!W628+Jun!W628+Jul!W628+Ago!W628+Set!W628+Oct!W628+Nov!W628+Dic!W628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484</v>
      </c>
      <c r="E629" s="45" t="s">
        <v>276</v>
      </c>
      <c r="F629" s="45" t="s">
        <v>267</v>
      </c>
      <c r="G629" s="46" t="s">
        <v>289</v>
      </c>
      <c r="H629" s="46">
        <v>27183</v>
      </c>
      <c r="I629" s="45" t="s">
        <v>743</v>
      </c>
      <c r="J629" s="24">
        <v>0</v>
      </c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v>0</v>
      </c>
      <c r="W629" s="23">
        <f>+Ene!N629+Feb!N629+Mar!N629+Abr!N629+May!N629+Jun!N629+Jul!N629+Ago!N629+Set!N629+Oct!N629+Nov!N629+Dic!N629</f>
        <v>0</v>
      </c>
      <c r="X629" s="42">
        <f t="shared" si="133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4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35"/>
        <v>0</v>
      </c>
      <c r="AE629" s="24">
        <v>0</v>
      </c>
      <c r="AF629" s="24">
        <f>+Ene!Q629+Feb!Q629+Mar!Q629+Abr!Q629+May!Q629+Jun!Q629+Jul!Q629+Ago!Q629+Set!Q629+Oct!Q629+Nov!Q629+Dic!Q629</f>
        <v>0</v>
      </c>
      <c r="AG629" s="33">
        <f t="shared" si="136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7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24">
        <v>0</v>
      </c>
      <c r="AN629" s="24">
        <f>+Ene!U629+Feb!U629+Mar!U629+Abr!U629+May!U629+Jun!U629+Jul!U629+Ago!U629+Set!U629+Oct!U629+Nov!U629+Dic!U629</f>
        <v>0</v>
      </c>
      <c r="AO629" s="33">
        <f t="shared" si="138"/>
        <v>0</v>
      </c>
      <c r="AP629" s="24">
        <f t="shared" si="139"/>
        <v>0</v>
      </c>
      <c r="AQ629" s="24">
        <f>+Ene!V629+Feb!V629+Mar!V629+Abr!V629+May!V629+Jun!V629+Jul!V629+Ago!V629+Set!V629+Oct!V629+Nov!V629+Dic!V629</f>
        <v>0</v>
      </c>
      <c r="AR629" s="33">
        <f t="shared" si="140"/>
        <v>0</v>
      </c>
      <c r="AS629" s="24">
        <f t="shared" si="141"/>
        <v>0</v>
      </c>
      <c r="AT629" s="24">
        <f>+Ene!W629+Feb!W629+Mar!W629+Abr!W629+May!W629+Jun!W629+Jul!W629+Ago!W629+Set!W629+Oct!W629+Nov!W629+Dic!W629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281</v>
      </c>
      <c r="E630" s="45" t="s">
        <v>258</v>
      </c>
      <c r="F630" s="45" t="s">
        <v>227</v>
      </c>
      <c r="G630" s="46" t="s">
        <v>282</v>
      </c>
      <c r="H630" s="46">
        <v>27259</v>
      </c>
      <c r="I630" s="45" t="s">
        <v>744</v>
      </c>
      <c r="J630" s="24">
        <v>0</v>
      </c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0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v>0</v>
      </c>
      <c r="W630" s="23">
        <f>+Ene!N630+Feb!N630+Mar!N630+Abr!N630+May!N630+Jun!N630+Jul!N630+Ago!N630+Set!N630+Oct!N630+Nov!N630+Dic!N630</f>
        <v>0</v>
      </c>
      <c r="X630" s="42">
        <f t="shared" si="133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34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35"/>
        <v>0</v>
      </c>
      <c r="AE630" s="24">
        <v>0</v>
      </c>
      <c r="AF630" s="24">
        <f>+Ene!Q630+Feb!Q630+Mar!Q630+Abr!Q630+May!Q630+Jun!Q630+Jul!Q630+Ago!Q630+Set!Q630+Oct!Q630+Nov!Q630+Dic!Q630</f>
        <v>0</v>
      </c>
      <c r="AG630" s="33">
        <f t="shared" si="136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37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24">
        <v>0</v>
      </c>
      <c r="AN630" s="24">
        <f>+Ene!U630+Feb!U630+Mar!U630+Abr!U630+May!U630+Jun!U630+Jul!U630+Ago!U630+Set!U630+Oct!U630+Nov!U630+Dic!U630</f>
        <v>0</v>
      </c>
      <c r="AO630" s="33">
        <f t="shared" si="138"/>
        <v>0</v>
      </c>
      <c r="AP630" s="24">
        <f t="shared" si="139"/>
        <v>0</v>
      </c>
      <c r="AQ630" s="24">
        <f>+Ene!V630+Feb!V630+Mar!V630+Abr!V630+May!V630+Jun!V630+Jul!V630+Ago!V630+Set!V630+Oct!V630+Nov!V630+Dic!V630</f>
        <v>0</v>
      </c>
      <c r="AR630" s="33">
        <f t="shared" si="140"/>
        <v>0</v>
      </c>
      <c r="AS630" s="24">
        <f t="shared" si="141"/>
        <v>0</v>
      </c>
      <c r="AT630" s="24">
        <f>+Ene!W630+Feb!W630+Mar!W630+Abr!W630+May!W630+Jun!W630+Jul!W630+Ago!W630+Set!W630+Oct!W630+Nov!W630+Dic!W630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484</v>
      </c>
      <c r="E631" s="45" t="s">
        <v>276</v>
      </c>
      <c r="F631" s="45" t="s">
        <v>267</v>
      </c>
      <c r="G631" s="46" t="s">
        <v>289</v>
      </c>
      <c r="H631" s="46">
        <v>27281</v>
      </c>
      <c r="I631" s="45" t="s">
        <v>745</v>
      </c>
      <c r="J631" s="24">
        <v>0</v>
      </c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v>0</v>
      </c>
      <c r="W631" s="23">
        <f>+Ene!N631+Feb!N631+Mar!N631+Abr!N631+May!N631+Jun!N631+Jul!N631+Ago!N631+Set!N631+Oct!N631+Nov!N631+Dic!N631</f>
        <v>0</v>
      </c>
      <c r="X631" s="42">
        <f t="shared" si="133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4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35"/>
        <v>0</v>
      </c>
      <c r="AE631" s="24">
        <v>0</v>
      </c>
      <c r="AF631" s="24">
        <f>+Ene!Q631+Feb!Q631+Mar!Q631+Abr!Q631+May!Q631+Jun!Q631+Jul!Q631+Ago!Q631+Set!Q631+Oct!Q631+Nov!Q631+Dic!Q631</f>
        <v>0</v>
      </c>
      <c r="AG631" s="33">
        <f t="shared" si="136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7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24">
        <v>0</v>
      </c>
      <c r="AN631" s="24">
        <f>+Ene!U631+Feb!U631+Mar!U631+Abr!U631+May!U631+Jun!U631+Jul!U631+Ago!U631+Set!U631+Oct!U631+Nov!U631+Dic!U631</f>
        <v>0</v>
      </c>
      <c r="AO631" s="33">
        <f t="shared" si="138"/>
        <v>0</v>
      </c>
      <c r="AP631" s="24">
        <f t="shared" si="139"/>
        <v>0</v>
      </c>
      <c r="AQ631" s="24">
        <f>+Ene!V631+Feb!V631+Mar!V631+Abr!V631+May!V631+Jun!V631+Jul!V631+Ago!V631+Set!V631+Oct!V631+Nov!V631+Dic!V631</f>
        <v>0</v>
      </c>
      <c r="AR631" s="33">
        <f t="shared" si="140"/>
        <v>0</v>
      </c>
      <c r="AS631" s="24">
        <f t="shared" si="141"/>
        <v>0</v>
      </c>
      <c r="AT631" s="24">
        <f>+Ene!W631+Feb!W631+Mar!W631+Abr!W631+May!W631+Jun!W631+Jul!W631+Ago!W631+Set!W631+Oct!W631+Nov!W631+Dic!W631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372</v>
      </c>
      <c r="E632" s="45" t="s">
        <v>234</v>
      </c>
      <c r="F632" s="45" t="s">
        <v>267</v>
      </c>
      <c r="G632" s="46" t="s">
        <v>486</v>
      </c>
      <c r="H632" s="46">
        <v>27342</v>
      </c>
      <c r="I632" s="45" t="s">
        <v>268</v>
      </c>
      <c r="J632" s="24">
        <v>0</v>
      </c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v>0</v>
      </c>
      <c r="W632" s="23">
        <f>+Ene!N632+Feb!N632+Mar!N632+Abr!N632+May!N632+Jun!N632+Jul!N632+Ago!N632+Set!N632+Oct!N632+Nov!N632+Dic!N632</f>
        <v>0</v>
      </c>
      <c r="X632" s="42">
        <f t="shared" si="133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34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35"/>
        <v>0</v>
      </c>
      <c r="AE632" s="24">
        <v>0</v>
      </c>
      <c r="AF632" s="24">
        <f>+Ene!Q632+Feb!Q632+Mar!Q632+Abr!Q632+May!Q632+Jun!Q632+Jul!Q632+Ago!Q632+Set!Q632+Oct!Q632+Nov!Q632+Dic!Q632</f>
        <v>0</v>
      </c>
      <c r="AG632" s="33">
        <f t="shared" si="136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37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24">
        <v>0</v>
      </c>
      <c r="AN632" s="24">
        <f>+Ene!U632+Feb!U632+Mar!U632+Abr!U632+May!U632+Jun!U632+Jul!U632+Ago!U632+Set!U632+Oct!U632+Nov!U632+Dic!U632</f>
        <v>0</v>
      </c>
      <c r="AO632" s="33">
        <f t="shared" si="138"/>
        <v>0</v>
      </c>
      <c r="AP632" s="24">
        <f t="shared" si="139"/>
        <v>0</v>
      </c>
      <c r="AQ632" s="24">
        <f>+Ene!V632+Feb!V632+Mar!V632+Abr!V632+May!V632+Jun!V632+Jul!V632+Ago!V632+Set!V632+Oct!V632+Nov!V632+Dic!V632</f>
        <v>0</v>
      </c>
      <c r="AR632" s="33">
        <f t="shared" si="140"/>
        <v>0</v>
      </c>
      <c r="AS632" s="24">
        <f t="shared" si="141"/>
        <v>0</v>
      </c>
      <c r="AT632" s="24">
        <f>+Ene!W632+Feb!W632+Mar!W632+Abr!W632+May!W632+Jun!W632+Jul!W632+Ago!W632+Set!W632+Oct!W632+Nov!W632+Dic!W632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484</v>
      </c>
      <c r="E633" s="45" t="s">
        <v>276</v>
      </c>
      <c r="F633" s="45" t="s">
        <v>267</v>
      </c>
      <c r="G633" s="46" t="s">
        <v>289</v>
      </c>
      <c r="H633" s="46">
        <v>27420</v>
      </c>
      <c r="I633" s="45" t="s">
        <v>746</v>
      </c>
      <c r="J633" s="24">
        <v>0</v>
      </c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v>0</v>
      </c>
      <c r="W633" s="23">
        <f>+Ene!N633+Feb!N633+Mar!N633+Abr!N633+May!N633+Jun!N633+Jul!N633+Ago!N633+Set!N633+Oct!N633+Nov!N633+Dic!N633</f>
        <v>0</v>
      </c>
      <c r="X633" s="42">
        <f t="shared" si="133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4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35"/>
        <v>0</v>
      </c>
      <c r="AE633" s="24">
        <v>0</v>
      </c>
      <c r="AF633" s="24">
        <f>+Ene!Q633+Feb!Q633+Mar!Q633+Abr!Q633+May!Q633+Jun!Q633+Jul!Q633+Ago!Q633+Set!Q633+Oct!Q633+Nov!Q633+Dic!Q633</f>
        <v>0</v>
      </c>
      <c r="AG633" s="33">
        <f t="shared" si="136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7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24">
        <v>0</v>
      </c>
      <c r="AN633" s="24">
        <f>+Ene!U633+Feb!U633+Mar!U633+Abr!U633+May!U633+Jun!U633+Jul!U633+Ago!U633+Set!U633+Oct!U633+Nov!U633+Dic!U633</f>
        <v>0</v>
      </c>
      <c r="AO633" s="33">
        <f t="shared" si="138"/>
        <v>0</v>
      </c>
      <c r="AP633" s="24">
        <f t="shared" si="139"/>
        <v>0</v>
      </c>
      <c r="AQ633" s="24">
        <f>+Ene!V633+Feb!V633+Mar!V633+Abr!V633+May!V633+Jun!V633+Jul!V633+Ago!V633+Set!V633+Oct!V633+Nov!V633+Dic!V633</f>
        <v>0</v>
      </c>
      <c r="AR633" s="33">
        <f t="shared" si="140"/>
        <v>0</v>
      </c>
      <c r="AS633" s="24">
        <f t="shared" si="141"/>
        <v>0</v>
      </c>
      <c r="AT633" s="24">
        <f>+Ene!W633+Feb!W633+Mar!W633+Abr!W633+May!W633+Jun!W633+Jul!W633+Ago!W633+Set!W633+Oct!W633+Nov!W633+Dic!W633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484</v>
      </c>
      <c r="E634" s="45" t="s">
        <v>276</v>
      </c>
      <c r="F634" s="45" t="s">
        <v>267</v>
      </c>
      <c r="G634" s="46" t="s">
        <v>289</v>
      </c>
      <c r="H634" s="46">
        <v>27433</v>
      </c>
      <c r="I634" s="45" t="s">
        <v>747</v>
      </c>
      <c r="J634" s="24">
        <v>0</v>
      </c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v>0</v>
      </c>
      <c r="W634" s="23">
        <f>+Ene!N634+Feb!N634+Mar!N634+Abr!N634+May!N634+Jun!N634+Jul!N634+Ago!N634+Set!N634+Oct!N634+Nov!N634+Dic!N634</f>
        <v>0</v>
      </c>
      <c r="X634" s="42">
        <f t="shared" si="133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4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35"/>
        <v>0</v>
      </c>
      <c r="AE634" s="24">
        <v>0</v>
      </c>
      <c r="AF634" s="24">
        <f>+Ene!Q634+Feb!Q634+Mar!Q634+Abr!Q634+May!Q634+Jun!Q634+Jul!Q634+Ago!Q634+Set!Q634+Oct!Q634+Nov!Q634+Dic!Q634</f>
        <v>0</v>
      </c>
      <c r="AG634" s="33">
        <f t="shared" si="136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7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24">
        <v>0</v>
      </c>
      <c r="AN634" s="24">
        <f>+Ene!U634+Feb!U634+Mar!U634+Abr!U634+May!U634+Jun!U634+Jul!U634+Ago!U634+Set!U634+Oct!U634+Nov!U634+Dic!U634</f>
        <v>0</v>
      </c>
      <c r="AO634" s="33">
        <f t="shared" si="138"/>
        <v>0</v>
      </c>
      <c r="AP634" s="24">
        <f t="shared" si="139"/>
        <v>0</v>
      </c>
      <c r="AQ634" s="24">
        <f>+Ene!V634+Feb!V634+Mar!V634+Abr!V634+May!V634+Jun!V634+Jul!V634+Ago!V634+Set!V634+Oct!V634+Nov!V634+Dic!V634</f>
        <v>0</v>
      </c>
      <c r="AR634" s="33">
        <f t="shared" si="140"/>
        <v>0</v>
      </c>
      <c r="AS634" s="24">
        <f t="shared" si="141"/>
        <v>0</v>
      </c>
      <c r="AT634" s="24">
        <f>+Ene!W634+Feb!W634+Mar!W634+Abr!W634+May!W634+Jun!W634+Jul!W634+Ago!W634+Set!W634+Oct!W634+Nov!W634+Dic!W634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372</v>
      </c>
      <c r="E635" s="45" t="s">
        <v>234</v>
      </c>
      <c r="F635" s="45" t="s">
        <v>218</v>
      </c>
      <c r="G635" s="46" t="s">
        <v>284</v>
      </c>
      <c r="H635" s="46">
        <v>27447</v>
      </c>
      <c r="I635" s="45" t="s">
        <v>748</v>
      </c>
      <c r="J635" s="24">
        <v>13</v>
      </c>
      <c r="K635" s="27">
        <f>+Ene!J635+Feb!J635+Mar!J635+Abr!J635+May!J635+Jun!J635+Jul!J635+Ago!J635+Set!J635+Oct!J635+Nov!J635+Dic!J635</f>
        <v>1</v>
      </c>
      <c r="L635" s="33">
        <f t="shared" si="129"/>
        <v>7.6923076923076925</v>
      </c>
      <c r="M635" s="37">
        <v>14</v>
      </c>
      <c r="N635" s="24">
        <f>+Ene!K635+Feb!K635+Mar!K635+Abr!K635+May!K635+Jun!K635+Jul!K635+Ago!K635+Set!K635+Oct!K635+Nov!K635+Dic!K635</f>
        <v>1</v>
      </c>
      <c r="O635" s="33">
        <f t="shared" si="130"/>
        <v>7.1428571428571423</v>
      </c>
      <c r="P635" s="37">
        <v>13</v>
      </c>
      <c r="Q635" s="24">
        <f>+Ene!L635+Feb!L635+Mar!L635+Abr!L635+May!L635+Jun!L635+Jul!L635+Ago!L635+Set!L635+Oct!L635+Nov!L635+Dic!L635</f>
        <v>2</v>
      </c>
      <c r="R635" s="33">
        <f t="shared" si="131"/>
        <v>15.384615384615385</v>
      </c>
      <c r="S635" s="44">
        <v>9.0280909150533244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v>0</v>
      </c>
      <c r="W635" s="23">
        <f>+Ene!N635+Feb!N635+Mar!N635+Abr!N635+May!N635+Jun!N635+Jul!N635+Ago!N635+Set!N635+Oct!N635+Nov!N635+Dic!N635</f>
        <v>1</v>
      </c>
      <c r="X635" s="42">
        <f t="shared" si="133"/>
        <v>0</v>
      </c>
      <c r="Y635" s="37">
        <v>40</v>
      </c>
      <c r="Z635" s="24">
        <f>+Ene!O635+Feb!O635+Mar!O635+Abr!O635+May!O635+Jun!O635+Jul!O635+Ago!O635+Set!O635+Oct!O635+Nov!O635+Dic!O635</f>
        <v>1</v>
      </c>
      <c r="AA635" s="33">
        <f t="shared" si="134"/>
        <v>2.5</v>
      </c>
      <c r="AB635" s="37">
        <v>40</v>
      </c>
      <c r="AC635" s="24">
        <f>+Ene!P635+Feb!P635+Mar!P635+Abr!P635+May!P635+Jun!P635+Jul!P635+Ago!P635+Set!P635+Oct!P635+Nov!P635+Dic!P635</f>
        <v>4</v>
      </c>
      <c r="AD635" s="33">
        <f t="shared" si="135"/>
        <v>10</v>
      </c>
      <c r="AE635" s="24">
        <v>13</v>
      </c>
      <c r="AF635" s="24">
        <f>+Ene!Q635+Feb!Q635+Mar!Q635+Abr!Q635+May!Q635+Jun!Q635+Jul!Q635+Ago!Q635+Set!Q635+Oct!Q635+Nov!Q635+Dic!Q635</f>
        <v>1</v>
      </c>
      <c r="AG635" s="33">
        <f t="shared" si="136"/>
        <v>7.6923076923076925</v>
      </c>
      <c r="AH635" s="37">
        <v>49.028090915053326</v>
      </c>
      <c r="AI635" s="24">
        <f>+Ene!R635+Feb!R635+Mar!R635+Abr!R635+May!R635+Jun!R635+Jul!R635+Ago!R635+Set!R635+Oct!R635+Nov!R635+Dic!R635</f>
        <v>0</v>
      </c>
      <c r="AJ635" s="33">
        <f t="shared" si="137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24">
        <v>40</v>
      </c>
      <c r="AN635" s="24">
        <f>+Ene!U635+Feb!U635+Mar!U635+Abr!U635+May!U635+Jun!U635+Jul!U635+Ago!U635+Set!U635+Oct!U635+Nov!U635+Dic!U635</f>
        <v>0</v>
      </c>
      <c r="AO635" s="33">
        <f t="shared" si="138"/>
        <v>0</v>
      </c>
      <c r="AP635" s="24">
        <f t="shared" si="139"/>
        <v>0</v>
      </c>
      <c r="AQ635" s="24">
        <f>+Ene!V635+Feb!V635+Mar!V635+Abr!V635+May!V635+Jun!V635+Jul!V635+Ago!V635+Set!V635+Oct!V635+Nov!V635+Dic!V635</f>
        <v>0</v>
      </c>
      <c r="AR635" s="33">
        <f t="shared" si="140"/>
        <v>0</v>
      </c>
      <c r="AS635" s="24">
        <f t="shared" si="141"/>
        <v>0</v>
      </c>
      <c r="AT635" s="24">
        <f>+Ene!W635+Feb!W635+Mar!W635+Abr!W635+May!W635+Jun!W635+Jul!W635+Ago!W635+Set!W635+Oct!W635+Nov!W635+Dic!W635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372</v>
      </c>
      <c r="E636" s="45" t="s">
        <v>234</v>
      </c>
      <c r="F636" s="45" t="s">
        <v>168</v>
      </c>
      <c r="G636" s="46" t="s">
        <v>284</v>
      </c>
      <c r="H636" s="46">
        <v>27451</v>
      </c>
      <c r="I636" s="45" t="s">
        <v>749</v>
      </c>
      <c r="J636" s="24">
        <v>3.316736551514444</v>
      </c>
      <c r="K636" s="27">
        <f>+Ene!J636+Feb!J636+Mar!J636+Abr!J636+May!J636+Jun!J636+Jul!J636+Ago!J636+Set!J636+Oct!J636+Nov!J636+Dic!J636</f>
        <v>1</v>
      </c>
      <c r="L636" s="33">
        <f t="shared" si="129"/>
        <v>30.150118481475214</v>
      </c>
      <c r="M636" s="37">
        <v>3.3149551954468528</v>
      </c>
      <c r="N636" s="24">
        <f>+Ene!K636+Feb!K636+Mar!K636+Abr!K636+May!K636+Jun!K636+Jul!K636+Ago!K636+Set!K636+Oct!K636+Nov!K636+Dic!K636</f>
        <v>1</v>
      </c>
      <c r="O636" s="33">
        <f t="shared" si="130"/>
        <v>30.166320237857725</v>
      </c>
      <c r="P636" s="37">
        <v>7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7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v>0</v>
      </c>
      <c r="W636" s="23">
        <f>+Ene!N636+Feb!N636+Mar!N636+Abr!N636+May!N636+Jun!N636+Jul!N636+Ago!N636+Set!N636+Oct!N636+Nov!N636+Dic!N636</f>
        <v>0</v>
      </c>
      <c r="X636" s="42">
        <f t="shared" si="133"/>
        <v>0</v>
      </c>
      <c r="Y636" s="37">
        <v>13.631691746961296</v>
      </c>
      <c r="Z636" s="24">
        <f>+Ene!O636+Feb!O636+Mar!O636+Abr!O636+May!O636+Jun!O636+Jul!O636+Ago!O636+Set!O636+Oct!O636+Nov!O636+Dic!O636</f>
        <v>1</v>
      </c>
      <c r="AA636" s="33">
        <f t="shared" si="134"/>
        <v>7.335846632703638</v>
      </c>
      <c r="AB636" s="37">
        <v>13.631691746961296</v>
      </c>
      <c r="AC636" s="24">
        <f>+Ene!P636+Feb!P636+Mar!P636+Abr!P636+May!P636+Jun!P636+Jul!P636+Ago!P636+Set!P636+Oct!P636+Nov!P636+Dic!P636</f>
        <v>1</v>
      </c>
      <c r="AD636" s="33">
        <f t="shared" si="135"/>
        <v>7.335846632703638</v>
      </c>
      <c r="AE636" s="24">
        <v>3.316736551514444</v>
      </c>
      <c r="AF636" s="24">
        <f>+Ene!Q636+Feb!Q636+Mar!Q636+Abr!Q636+May!Q636+Jun!Q636+Jul!Q636+Ago!Q636+Set!Q636+Oct!Q636+Nov!Q636+Dic!Q636</f>
        <v>0</v>
      </c>
      <c r="AG636" s="33">
        <f t="shared" si="136"/>
        <v>0</v>
      </c>
      <c r="AH636" s="37">
        <v>24.314955195446853</v>
      </c>
      <c r="AI636" s="24">
        <f>+Ene!R636+Feb!R636+Mar!R636+Abr!R636+May!R636+Jun!R636+Jul!R636+Ago!R636+Set!R636+Oct!R636+Nov!R636+Dic!R636</f>
        <v>1</v>
      </c>
      <c r="AJ636" s="33">
        <f t="shared" si="137"/>
        <v>4.1126952197191677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24">
        <v>13.631691746961296</v>
      </c>
      <c r="AN636" s="24">
        <f>+Ene!U636+Feb!U636+Mar!U636+Abr!U636+May!U636+Jun!U636+Jul!U636+Ago!U636+Set!U636+Oct!U636+Nov!U636+Dic!U636</f>
        <v>4</v>
      </c>
      <c r="AO636" s="33">
        <f t="shared" si="138"/>
        <v>29.343386530814552</v>
      </c>
      <c r="AP636" s="24">
        <f t="shared" si="139"/>
        <v>4</v>
      </c>
      <c r="AQ636" s="24">
        <f>+Ene!V636+Feb!V636+Mar!V636+Abr!V636+May!V636+Jun!V636+Jul!V636+Ago!V636+Set!V636+Oct!V636+Nov!V636+Dic!V636</f>
        <v>0</v>
      </c>
      <c r="AR636" s="33">
        <f t="shared" si="140"/>
        <v>0</v>
      </c>
      <c r="AS636" s="24">
        <f t="shared" si="141"/>
        <v>4</v>
      </c>
      <c r="AT636" s="24">
        <f>+Ene!W636+Feb!W636+Mar!W636+Abr!W636+May!W636+Jun!W636+Jul!W636+Ago!W636+Set!W636+Oct!W636+Nov!W636+Dic!W636</f>
        <v>1</v>
      </c>
      <c r="AU636" s="33">
        <f t="shared" si="142"/>
        <v>25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372</v>
      </c>
      <c r="E637" s="45" t="s">
        <v>234</v>
      </c>
      <c r="F637" s="45" t="s">
        <v>218</v>
      </c>
      <c r="G637" s="46" t="s">
        <v>282</v>
      </c>
      <c r="H637" s="46">
        <v>27540</v>
      </c>
      <c r="I637" s="45" t="s">
        <v>243</v>
      </c>
      <c r="J637" s="24">
        <v>0</v>
      </c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v>0</v>
      </c>
      <c r="W637" s="23">
        <f>+Ene!N637+Feb!N637+Mar!N637+Abr!N637+May!N637+Jun!N637+Jul!N637+Ago!N637+Set!N637+Oct!N637+Nov!N637+Dic!N637</f>
        <v>0</v>
      </c>
      <c r="X637" s="42">
        <f t="shared" si="133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34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35"/>
        <v>0</v>
      </c>
      <c r="AE637" s="24">
        <v>0</v>
      </c>
      <c r="AF637" s="24">
        <f>+Ene!Q637+Feb!Q637+Mar!Q637+Abr!Q637+May!Q637+Jun!Q637+Jul!Q637+Ago!Q637+Set!Q637+Oct!Q637+Nov!Q637+Dic!Q637</f>
        <v>0</v>
      </c>
      <c r="AG637" s="33">
        <f t="shared" si="136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37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24">
        <v>0</v>
      </c>
      <c r="AN637" s="24">
        <f>+Ene!U637+Feb!U637+Mar!U637+Abr!U637+May!U637+Jun!U637+Jul!U637+Ago!U637+Set!U637+Oct!U637+Nov!U637+Dic!U637</f>
        <v>0</v>
      </c>
      <c r="AO637" s="33">
        <f t="shared" si="138"/>
        <v>0</v>
      </c>
      <c r="AP637" s="24">
        <f t="shared" si="139"/>
        <v>0</v>
      </c>
      <c r="AQ637" s="24">
        <f>+Ene!V637+Feb!V637+Mar!V637+Abr!V637+May!V637+Jun!V637+Jul!V637+Ago!V637+Set!V637+Oct!V637+Nov!V637+Dic!V637</f>
        <v>0</v>
      </c>
      <c r="AR637" s="33">
        <f t="shared" si="140"/>
        <v>0</v>
      </c>
      <c r="AS637" s="24">
        <f t="shared" si="141"/>
        <v>0</v>
      </c>
      <c r="AT637" s="24">
        <f>+Ene!W637+Feb!W637+Mar!W637+Abr!W637+May!W637+Jun!W637+Jul!W637+Ago!W637+Set!W637+Oct!W637+Nov!W637+Dic!W637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484</v>
      </c>
      <c r="E638" s="45" t="s">
        <v>276</v>
      </c>
      <c r="F638" s="45" t="s">
        <v>267</v>
      </c>
      <c r="G638" s="46" t="s">
        <v>289</v>
      </c>
      <c r="H638" s="46">
        <v>27566</v>
      </c>
      <c r="I638" s="45" t="s">
        <v>750</v>
      </c>
      <c r="J638" s="24">
        <v>0</v>
      </c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v>0</v>
      </c>
      <c r="W638" s="23">
        <f>+Ene!N638+Feb!N638+Mar!N638+Abr!N638+May!N638+Jun!N638+Jul!N638+Ago!N638+Set!N638+Oct!N638+Nov!N638+Dic!N638</f>
        <v>0</v>
      </c>
      <c r="X638" s="42">
        <f t="shared" si="133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4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35"/>
        <v>0</v>
      </c>
      <c r="AE638" s="24">
        <v>0</v>
      </c>
      <c r="AF638" s="24">
        <f>+Ene!Q638+Feb!Q638+Mar!Q638+Abr!Q638+May!Q638+Jun!Q638+Jul!Q638+Ago!Q638+Set!Q638+Oct!Q638+Nov!Q638+Dic!Q638</f>
        <v>0</v>
      </c>
      <c r="AG638" s="33">
        <f t="shared" si="136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7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24">
        <v>0</v>
      </c>
      <c r="AN638" s="24">
        <f>+Ene!U638+Feb!U638+Mar!U638+Abr!U638+May!U638+Jun!U638+Jul!U638+Ago!U638+Set!U638+Oct!U638+Nov!U638+Dic!U638</f>
        <v>0</v>
      </c>
      <c r="AO638" s="33">
        <f t="shared" si="138"/>
        <v>0</v>
      </c>
      <c r="AP638" s="24">
        <f t="shared" si="139"/>
        <v>0</v>
      </c>
      <c r="AQ638" s="24">
        <f>+Ene!V638+Feb!V638+Mar!V638+Abr!V638+May!V638+Jun!V638+Jul!V638+Ago!V638+Set!V638+Oct!V638+Nov!V638+Dic!V638</f>
        <v>0</v>
      </c>
      <c r="AR638" s="33">
        <f t="shared" si="140"/>
        <v>0</v>
      </c>
      <c r="AS638" s="24">
        <f t="shared" si="141"/>
        <v>0</v>
      </c>
      <c r="AT638" s="24">
        <f>+Ene!W638+Feb!W638+Mar!W638+Abr!W638+May!W638+Jun!W638+Jul!W638+Ago!W638+Set!W638+Oct!W638+Nov!W638+Dic!W638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281</v>
      </c>
      <c r="E639" s="45" t="s">
        <v>258</v>
      </c>
      <c r="F639" s="45" t="s">
        <v>130</v>
      </c>
      <c r="G639" s="46" t="s">
        <v>282</v>
      </c>
      <c r="H639" s="46">
        <v>27572</v>
      </c>
      <c r="I639" s="45" t="s">
        <v>751</v>
      </c>
      <c r="J639" s="24">
        <v>0</v>
      </c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v>0</v>
      </c>
      <c r="W639" s="23">
        <f>+Ene!N639+Feb!N639+Mar!N639+Abr!N639+May!N639+Jun!N639+Jul!N639+Ago!N639+Set!N639+Oct!N639+Nov!N639+Dic!N639</f>
        <v>0</v>
      </c>
      <c r="X639" s="42">
        <f t="shared" si="133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34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35"/>
        <v>0</v>
      </c>
      <c r="AE639" s="24">
        <v>0</v>
      </c>
      <c r="AF639" s="24">
        <f>+Ene!Q639+Feb!Q639+Mar!Q639+Abr!Q639+May!Q639+Jun!Q639+Jul!Q639+Ago!Q639+Set!Q639+Oct!Q639+Nov!Q639+Dic!Q639</f>
        <v>0</v>
      </c>
      <c r="AG639" s="33">
        <f t="shared" si="136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37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24">
        <v>0</v>
      </c>
      <c r="AN639" s="24">
        <f>+Ene!U639+Feb!U639+Mar!U639+Abr!U639+May!U639+Jun!U639+Jul!U639+Ago!U639+Set!U639+Oct!U639+Nov!U639+Dic!U639</f>
        <v>0</v>
      </c>
      <c r="AO639" s="33">
        <f t="shared" si="138"/>
        <v>0</v>
      </c>
      <c r="AP639" s="24">
        <f t="shared" si="139"/>
        <v>0</v>
      </c>
      <c r="AQ639" s="24">
        <f>+Ene!V639+Feb!V639+Mar!V639+Abr!V639+May!V639+Jun!V639+Jul!V639+Ago!V639+Set!V639+Oct!V639+Nov!V639+Dic!V639</f>
        <v>0</v>
      </c>
      <c r="AR639" s="33">
        <f t="shared" si="140"/>
        <v>0</v>
      </c>
      <c r="AS639" s="24">
        <f t="shared" si="141"/>
        <v>0</v>
      </c>
      <c r="AT639" s="24">
        <f>+Ene!W639+Feb!W639+Mar!W639+Abr!W639+May!W639+Jun!W639+Jul!W639+Ago!W639+Set!W639+Oct!W639+Nov!W639+Dic!W639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281</v>
      </c>
      <c r="E640" s="45" t="s">
        <v>258</v>
      </c>
      <c r="F640" s="45" t="s">
        <v>226</v>
      </c>
      <c r="G640" s="46" t="s">
        <v>282</v>
      </c>
      <c r="H640" s="46">
        <v>27598</v>
      </c>
      <c r="I640" s="45" t="s">
        <v>752</v>
      </c>
      <c r="J640" s="24">
        <v>0</v>
      </c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v>0</v>
      </c>
      <c r="W640" s="23">
        <f>+Ene!N640+Feb!N640+Mar!N640+Abr!N640+May!N640+Jun!N640+Jul!N640+Ago!N640+Set!N640+Oct!N640+Nov!N640+Dic!N640</f>
        <v>0</v>
      </c>
      <c r="X640" s="42">
        <f t="shared" si="133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34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35"/>
        <v>0</v>
      </c>
      <c r="AE640" s="24">
        <v>0</v>
      </c>
      <c r="AF640" s="24">
        <f>+Ene!Q640+Feb!Q640+Mar!Q640+Abr!Q640+May!Q640+Jun!Q640+Jul!Q640+Ago!Q640+Set!Q640+Oct!Q640+Nov!Q640+Dic!Q640</f>
        <v>0</v>
      </c>
      <c r="AG640" s="33">
        <f t="shared" si="136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37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24">
        <v>0</v>
      </c>
      <c r="AN640" s="24">
        <f>+Ene!U640+Feb!U640+Mar!U640+Abr!U640+May!U640+Jun!U640+Jul!U640+Ago!U640+Set!U640+Oct!U640+Nov!U640+Dic!U640</f>
        <v>0</v>
      </c>
      <c r="AO640" s="33">
        <f t="shared" si="138"/>
        <v>0</v>
      </c>
      <c r="AP640" s="24">
        <f t="shared" si="139"/>
        <v>0</v>
      </c>
      <c r="AQ640" s="24">
        <f>+Ene!V640+Feb!V640+Mar!V640+Abr!V640+May!V640+Jun!V640+Jul!V640+Ago!V640+Set!V640+Oct!V640+Nov!V640+Dic!V640</f>
        <v>0</v>
      </c>
      <c r="AR640" s="33">
        <f t="shared" si="140"/>
        <v>0</v>
      </c>
      <c r="AS640" s="24">
        <f t="shared" si="141"/>
        <v>0</v>
      </c>
      <c r="AT640" s="24">
        <f>+Ene!W640+Feb!W640+Mar!W640+Abr!W640+May!W640+Jun!W640+Jul!W640+Ago!W640+Set!W640+Oct!W640+Nov!W640+Dic!W640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484</v>
      </c>
      <c r="E641" s="45" t="s">
        <v>276</v>
      </c>
      <c r="F641" s="45" t="s">
        <v>267</v>
      </c>
      <c r="G641" s="46" t="s">
        <v>289</v>
      </c>
      <c r="H641" s="46">
        <v>27678</v>
      </c>
      <c r="I641" s="45" t="s">
        <v>753</v>
      </c>
      <c r="J641" s="24">
        <v>0</v>
      </c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v>0</v>
      </c>
      <c r="W641" s="23">
        <f>+Ene!N641+Feb!N641+Mar!N641+Abr!N641+May!N641+Jun!N641+Jul!N641+Ago!N641+Set!N641+Oct!N641+Nov!N641+Dic!N641</f>
        <v>0</v>
      </c>
      <c r="X641" s="42">
        <f t="shared" si="133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4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35"/>
        <v>0</v>
      </c>
      <c r="AE641" s="24">
        <v>0</v>
      </c>
      <c r="AF641" s="24">
        <f>+Ene!Q641+Feb!Q641+Mar!Q641+Abr!Q641+May!Q641+Jun!Q641+Jul!Q641+Ago!Q641+Set!Q641+Oct!Q641+Nov!Q641+Dic!Q641</f>
        <v>0</v>
      </c>
      <c r="AG641" s="33">
        <f t="shared" si="136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7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24">
        <v>0</v>
      </c>
      <c r="AN641" s="24">
        <f>+Ene!U641+Feb!U641+Mar!U641+Abr!U641+May!U641+Jun!U641+Jul!U641+Ago!U641+Set!U641+Oct!U641+Nov!U641+Dic!U641</f>
        <v>0</v>
      </c>
      <c r="AO641" s="33">
        <f t="shared" si="138"/>
        <v>0</v>
      </c>
      <c r="AP641" s="24">
        <f t="shared" si="139"/>
        <v>0</v>
      </c>
      <c r="AQ641" s="24">
        <f>+Ene!V641+Feb!V641+Mar!V641+Abr!V641+May!V641+Jun!V641+Jul!V641+Ago!V641+Set!V641+Oct!V641+Nov!V641+Dic!V641</f>
        <v>0</v>
      </c>
      <c r="AR641" s="33">
        <f t="shared" si="140"/>
        <v>0</v>
      </c>
      <c r="AS641" s="24">
        <f t="shared" si="141"/>
        <v>0</v>
      </c>
      <c r="AT641" s="24">
        <f>+Ene!W641+Feb!W641+Mar!W641+Abr!W641+May!W641+Jun!W641+Jul!W641+Ago!W641+Set!W641+Oct!W641+Nov!W641+Dic!W641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484</v>
      </c>
      <c r="E642" s="45" t="s">
        <v>276</v>
      </c>
      <c r="F642" s="45" t="s">
        <v>267</v>
      </c>
      <c r="G642" s="46" t="s">
        <v>486</v>
      </c>
      <c r="H642" s="46">
        <v>27696</v>
      </c>
      <c r="I642" s="45" t="s">
        <v>754</v>
      </c>
      <c r="J642" s="24">
        <v>0</v>
      </c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v>0</v>
      </c>
      <c r="W642" s="23">
        <f>+Ene!N642+Feb!N642+Mar!N642+Abr!N642+May!N642+Jun!N642+Jul!N642+Ago!N642+Set!N642+Oct!N642+Nov!N642+Dic!N642</f>
        <v>0</v>
      </c>
      <c r="X642" s="42">
        <f t="shared" si="133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4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35"/>
        <v>0</v>
      </c>
      <c r="AE642" s="24">
        <v>0</v>
      </c>
      <c r="AF642" s="24">
        <f>+Ene!Q642+Feb!Q642+Mar!Q642+Abr!Q642+May!Q642+Jun!Q642+Jul!Q642+Ago!Q642+Set!Q642+Oct!Q642+Nov!Q642+Dic!Q642</f>
        <v>0</v>
      </c>
      <c r="AG642" s="33">
        <f t="shared" si="136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7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24">
        <v>0</v>
      </c>
      <c r="AN642" s="24">
        <f>+Ene!U642+Feb!U642+Mar!U642+Abr!U642+May!U642+Jun!U642+Jul!U642+Ago!U642+Set!U642+Oct!U642+Nov!U642+Dic!U642</f>
        <v>0</v>
      </c>
      <c r="AO642" s="33">
        <f t="shared" si="138"/>
        <v>0</v>
      </c>
      <c r="AP642" s="24">
        <f t="shared" si="139"/>
        <v>0</v>
      </c>
      <c r="AQ642" s="24">
        <f>+Ene!V642+Feb!V642+Mar!V642+Abr!V642+May!V642+Jun!V642+Jul!V642+Ago!V642+Set!V642+Oct!V642+Nov!V642+Dic!V642</f>
        <v>0</v>
      </c>
      <c r="AR642" s="33">
        <f t="shared" si="140"/>
        <v>0</v>
      </c>
      <c r="AS642" s="24">
        <f t="shared" si="141"/>
        <v>0</v>
      </c>
      <c r="AT642" s="24">
        <f>+Ene!W642+Feb!W642+Mar!W642+Abr!W642+May!W642+Jun!W642+Jul!W642+Ago!W642+Set!W642+Oct!W642+Nov!W642+Dic!W642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484</v>
      </c>
      <c r="E643" s="45" t="s">
        <v>276</v>
      </c>
      <c r="F643" s="45" t="s">
        <v>267</v>
      </c>
      <c r="G643" s="46" t="s">
        <v>289</v>
      </c>
      <c r="H643" s="46">
        <v>27721</v>
      </c>
      <c r="I643" s="45" t="s">
        <v>755</v>
      </c>
      <c r="J643" s="24">
        <v>0</v>
      </c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v>0</v>
      </c>
      <c r="W643" s="23">
        <f>+Ene!N643+Feb!N643+Mar!N643+Abr!N643+May!N643+Jun!N643+Jul!N643+Ago!N643+Set!N643+Oct!N643+Nov!N643+Dic!N643</f>
        <v>0</v>
      </c>
      <c r="X643" s="42">
        <f t="shared" si="133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4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35"/>
        <v>0</v>
      </c>
      <c r="AE643" s="24">
        <v>0</v>
      </c>
      <c r="AF643" s="24">
        <f>+Ene!Q643+Feb!Q643+Mar!Q643+Abr!Q643+May!Q643+Jun!Q643+Jul!Q643+Ago!Q643+Set!Q643+Oct!Q643+Nov!Q643+Dic!Q643</f>
        <v>0</v>
      </c>
      <c r="AG643" s="33">
        <f t="shared" si="136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7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24">
        <v>0</v>
      </c>
      <c r="AN643" s="24">
        <f>+Ene!U643+Feb!U643+Mar!U643+Abr!U643+May!U643+Jun!U643+Jul!U643+Ago!U643+Set!U643+Oct!U643+Nov!U643+Dic!U643</f>
        <v>0</v>
      </c>
      <c r="AO643" s="33">
        <f t="shared" si="138"/>
        <v>0</v>
      </c>
      <c r="AP643" s="24">
        <f t="shared" si="139"/>
        <v>0</v>
      </c>
      <c r="AQ643" s="24">
        <f>+Ene!V643+Feb!V643+Mar!V643+Abr!V643+May!V643+Jun!V643+Jul!V643+Ago!V643+Set!V643+Oct!V643+Nov!V643+Dic!V643</f>
        <v>0</v>
      </c>
      <c r="AR643" s="33">
        <f t="shared" si="140"/>
        <v>0</v>
      </c>
      <c r="AS643" s="24">
        <f t="shared" si="141"/>
        <v>0</v>
      </c>
      <c r="AT643" s="24">
        <f>+Ene!W643+Feb!W643+Mar!W643+Abr!W643+May!W643+Jun!W643+Jul!W643+Ago!W643+Set!W643+Oct!W643+Nov!W643+Dic!W643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484</v>
      </c>
      <c r="E644" s="45" t="s">
        <v>276</v>
      </c>
      <c r="F644" s="45" t="s">
        <v>267</v>
      </c>
      <c r="G644" s="46" t="s">
        <v>289</v>
      </c>
      <c r="H644" s="46">
        <v>27746</v>
      </c>
      <c r="I644" s="45" t="s">
        <v>756</v>
      </c>
      <c r="J644" s="24">
        <v>0</v>
      </c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v>0</v>
      </c>
      <c r="W644" s="23">
        <f>+Ene!N644+Feb!N644+Mar!N644+Abr!N644+May!N644+Jun!N644+Jul!N644+Ago!N644+Set!N644+Oct!N644+Nov!N644+Dic!N644</f>
        <v>0</v>
      </c>
      <c r="X644" s="42">
        <f t="shared" si="133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4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35"/>
        <v>0</v>
      </c>
      <c r="AE644" s="24">
        <v>0</v>
      </c>
      <c r="AF644" s="24">
        <f>+Ene!Q644+Feb!Q644+Mar!Q644+Abr!Q644+May!Q644+Jun!Q644+Jul!Q644+Ago!Q644+Set!Q644+Oct!Q644+Nov!Q644+Dic!Q644</f>
        <v>0</v>
      </c>
      <c r="AG644" s="33">
        <f t="shared" si="136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7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24">
        <v>0</v>
      </c>
      <c r="AN644" s="24">
        <f>+Ene!U644+Feb!U644+Mar!U644+Abr!U644+May!U644+Jun!U644+Jul!U644+Ago!U644+Set!U644+Oct!U644+Nov!U644+Dic!U644</f>
        <v>0</v>
      </c>
      <c r="AO644" s="33">
        <f t="shared" si="138"/>
        <v>0</v>
      </c>
      <c r="AP644" s="24">
        <f t="shared" si="139"/>
        <v>0</v>
      </c>
      <c r="AQ644" s="24">
        <f>+Ene!V644+Feb!V644+Mar!V644+Abr!V644+May!V644+Jun!V644+Jul!V644+Ago!V644+Set!V644+Oct!V644+Nov!V644+Dic!V644</f>
        <v>0</v>
      </c>
      <c r="AR644" s="33">
        <f t="shared" si="140"/>
        <v>0</v>
      </c>
      <c r="AS644" s="24">
        <f t="shared" si="141"/>
        <v>0</v>
      </c>
      <c r="AT644" s="24">
        <f>+Ene!W644+Feb!W644+Mar!W644+Abr!W644+May!W644+Jun!W644+Jul!W644+Ago!W644+Set!W644+Oct!W644+Nov!W644+Dic!W644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484</v>
      </c>
      <c r="E645" s="45" t="s">
        <v>276</v>
      </c>
      <c r="F645" s="45" t="s">
        <v>267</v>
      </c>
      <c r="G645" s="46" t="s">
        <v>289</v>
      </c>
      <c r="H645" s="46">
        <v>27822</v>
      </c>
      <c r="I645" s="45" t="s">
        <v>757</v>
      </c>
      <c r="J645" s="24">
        <v>0</v>
      </c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v>0</v>
      </c>
      <c r="W645" s="23">
        <f>+Ene!N645+Feb!N645+Mar!N645+Abr!N645+May!N645+Jun!N645+Jul!N645+Ago!N645+Set!N645+Oct!N645+Nov!N645+Dic!N645</f>
        <v>0</v>
      </c>
      <c r="X645" s="42">
        <f t="shared" si="133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4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35"/>
        <v>0</v>
      </c>
      <c r="AE645" s="24">
        <v>0</v>
      </c>
      <c r="AF645" s="24">
        <f>+Ene!Q645+Feb!Q645+Mar!Q645+Abr!Q645+May!Q645+Jun!Q645+Jul!Q645+Ago!Q645+Set!Q645+Oct!Q645+Nov!Q645+Dic!Q645</f>
        <v>0</v>
      </c>
      <c r="AG645" s="33">
        <f t="shared" si="136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7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24">
        <v>0</v>
      </c>
      <c r="AN645" s="24">
        <f>+Ene!U645+Feb!U645+Mar!U645+Abr!U645+May!U645+Jun!U645+Jul!U645+Ago!U645+Set!U645+Oct!U645+Nov!U645+Dic!U645</f>
        <v>0</v>
      </c>
      <c r="AO645" s="33">
        <f t="shared" si="138"/>
        <v>0</v>
      </c>
      <c r="AP645" s="24">
        <f t="shared" si="139"/>
        <v>0</v>
      </c>
      <c r="AQ645" s="24">
        <f>+Ene!V645+Feb!V645+Mar!V645+Abr!V645+May!V645+Jun!V645+Jul!V645+Ago!V645+Set!V645+Oct!V645+Nov!V645+Dic!V645</f>
        <v>0</v>
      </c>
      <c r="AR645" s="33">
        <f t="shared" si="140"/>
        <v>0</v>
      </c>
      <c r="AS645" s="24">
        <f t="shared" si="141"/>
        <v>0</v>
      </c>
      <c r="AT645" s="24">
        <f>+Ene!W645+Feb!W645+Mar!W645+Abr!W645+May!W645+Jun!W645+Jul!W645+Ago!W645+Set!W645+Oct!W645+Nov!W645+Dic!W645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484</v>
      </c>
      <c r="E646" s="45" t="s">
        <v>276</v>
      </c>
      <c r="F646" s="45" t="s">
        <v>267</v>
      </c>
      <c r="G646" s="46" t="s">
        <v>486</v>
      </c>
      <c r="H646" s="46">
        <v>27980</v>
      </c>
      <c r="I646" s="45" t="s">
        <v>758</v>
      </c>
      <c r="J646" s="24">
        <v>0</v>
      </c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v>0</v>
      </c>
      <c r="W646" s="23">
        <f>+Ene!N646+Feb!N646+Mar!N646+Abr!N646+May!N646+Jun!N646+Jul!N646+Ago!N646+Set!N646+Oct!N646+Nov!N646+Dic!N646</f>
        <v>0</v>
      </c>
      <c r="X646" s="42">
        <f t="shared" ref="X646:X709" si="14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49">IFERROR(AC646/AB646,0)*100</f>
        <v>0</v>
      </c>
      <c r="AE646" s="24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5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24">
        <v>0</v>
      </c>
      <c r="AN646" s="24">
        <f>+Ene!U646+Feb!U646+Mar!U646+Abr!U646+May!U646+Jun!U646+Jul!U646+Ago!U646+Set!U646+Oct!U646+Nov!U646+Dic!U646</f>
        <v>0</v>
      </c>
      <c r="AO646" s="33">
        <f t="shared" ref="AO646:AO709" si="152">IFERROR(AN646/AM646,0)*100</f>
        <v>0</v>
      </c>
      <c r="AP646" s="24">
        <f t="shared" ref="AP646:AP709" si="153">+AN646</f>
        <v>0</v>
      </c>
      <c r="AQ646" s="24">
        <f>+Ene!V646+Feb!V646+Mar!V646+Abr!V646+May!V646+Jun!V646+Jul!V646+Ago!V646+Set!V646+Oct!V646+Nov!V646+Dic!V646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+Ene!W646+Feb!W646+Mar!W646+Abr!W646+May!W646+Jun!W646+Jul!W646+Ago!W646+Set!W646+Oct!W646+Nov!W646+Dic!W646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484</v>
      </c>
      <c r="E647" s="45" t="s">
        <v>276</v>
      </c>
      <c r="F647" s="45" t="s">
        <v>267</v>
      </c>
      <c r="G647" s="46" t="s">
        <v>289</v>
      </c>
      <c r="H647" s="46">
        <v>28011</v>
      </c>
      <c r="I647" s="45" t="s">
        <v>759</v>
      </c>
      <c r="J647" s="24">
        <v>0</v>
      </c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v>0</v>
      </c>
      <c r="W647" s="23">
        <f>+Ene!N647+Feb!N647+Mar!N647+Abr!N647+May!N647+Jun!N647+Jul!N647+Ago!N647+Set!N647+Oct!N647+Nov!N647+Dic!N647</f>
        <v>0</v>
      </c>
      <c r="X647" s="42">
        <f t="shared" si="14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49"/>
        <v>0</v>
      </c>
      <c r="AE647" s="24">
        <v>0</v>
      </c>
      <c r="AF647" s="24">
        <f>+Ene!Q647+Feb!Q647+Mar!Q647+Abr!Q647+May!Q647+Jun!Q647+Jul!Q647+Ago!Q647+Set!Q647+Oct!Q647+Nov!Q647+Dic!Q647</f>
        <v>0</v>
      </c>
      <c r="AG647" s="33">
        <f t="shared" si="15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24">
        <v>0</v>
      </c>
      <c r="AN647" s="24">
        <f>+Ene!U647+Feb!U647+Mar!U647+Abr!U647+May!U647+Jun!U647+Jul!U647+Ago!U647+Set!U647+Oct!U647+Nov!U647+Dic!U647</f>
        <v>0</v>
      </c>
      <c r="AO647" s="33">
        <f t="shared" si="152"/>
        <v>0</v>
      </c>
      <c r="AP647" s="24">
        <f t="shared" si="153"/>
        <v>0</v>
      </c>
      <c r="AQ647" s="24">
        <f>+Ene!V647+Feb!V647+Mar!V647+Abr!V647+May!V647+Jun!V647+Jul!V647+Ago!V647+Set!V647+Oct!V647+Nov!V647+Dic!V647</f>
        <v>0</v>
      </c>
      <c r="AR647" s="33">
        <f t="shared" si="154"/>
        <v>0</v>
      </c>
      <c r="AS647" s="24">
        <f t="shared" si="155"/>
        <v>0</v>
      </c>
      <c r="AT647" s="24">
        <f>+Ene!W647+Feb!W647+Mar!W647+Abr!W647+May!W647+Jun!W647+Jul!W647+Ago!W647+Set!W647+Oct!W647+Nov!W647+Dic!W647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484</v>
      </c>
      <c r="E648" s="45" t="s">
        <v>276</v>
      </c>
      <c r="F648" s="45" t="s">
        <v>267</v>
      </c>
      <c r="G648" s="46" t="s">
        <v>486</v>
      </c>
      <c r="H648" s="46">
        <v>28034</v>
      </c>
      <c r="I648" s="45" t="s">
        <v>760</v>
      </c>
      <c r="J648" s="24">
        <v>0</v>
      </c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v>0</v>
      </c>
      <c r="W648" s="23">
        <f>+Ene!N648+Feb!N648+Mar!N648+Abr!N648+May!N648+Jun!N648+Jul!N648+Ago!N648+Set!N648+Oct!N648+Nov!N648+Dic!N648</f>
        <v>0</v>
      </c>
      <c r="X648" s="42">
        <f t="shared" si="14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49"/>
        <v>0</v>
      </c>
      <c r="AE648" s="24">
        <v>0</v>
      </c>
      <c r="AF648" s="24">
        <f>+Ene!Q648+Feb!Q648+Mar!Q648+Abr!Q648+May!Q648+Jun!Q648+Jul!Q648+Ago!Q648+Set!Q648+Oct!Q648+Nov!Q648+Dic!Q648</f>
        <v>0</v>
      </c>
      <c r="AG648" s="33">
        <f t="shared" si="15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24">
        <v>0</v>
      </c>
      <c r="AN648" s="24">
        <f>+Ene!U648+Feb!U648+Mar!U648+Abr!U648+May!U648+Jun!U648+Jul!U648+Ago!U648+Set!U648+Oct!U648+Nov!U648+Dic!U648</f>
        <v>0</v>
      </c>
      <c r="AO648" s="33">
        <f t="shared" si="152"/>
        <v>0</v>
      </c>
      <c r="AP648" s="24">
        <f t="shared" si="153"/>
        <v>0</v>
      </c>
      <c r="AQ648" s="24">
        <f>+Ene!V648+Feb!V648+Mar!V648+Abr!V648+May!V648+Jun!V648+Jul!V648+Ago!V648+Set!V648+Oct!V648+Nov!V648+Dic!V648</f>
        <v>0</v>
      </c>
      <c r="AR648" s="33">
        <f t="shared" si="154"/>
        <v>0</v>
      </c>
      <c r="AS648" s="24">
        <f t="shared" si="155"/>
        <v>0</v>
      </c>
      <c r="AT648" s="24">
        <f>+Ene!W648+Feb!W648+Mar!W648+Abr!W648+May!W648+Jun!W648+Jul!W648+Ago!W648+Set!W648+Oct!W648+Nov!W648+Dic!W648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484</v>
      </c>
      <c r="E649" s="45" t="s">
        <v>276</v>
      </c>
      <c r="F649" s="45" t="s">
        <v>267</v>
      </c>
      <c r="G649" s="46" t="s">
        <v>486</v>
      </c>
      <c r="H649" s="46">
        <v>28061</v>
      </c>
      <c r="I649" s="45" t="s">
        <v>761</v>
      </c>
      <c r="J649" s="24">
        <v>0</v>
      </c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v>0</v>
      </c>
      <c r="W649" s="23">
        <f>+Ene!N649+Feb!N649+Mar!N649+Abr!N649+May!N649+Jun!N649+Jul!N649+Ago!N649+Set!N649+Oct!N649+Nov!N649+Dic!N649</f>
        <v>0</v>
      </c>
      <c r="X649" s="42">
        <f t="shared" si="14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49"/>
        <v>0</v>
      </c>
      <c r="AE649" s="24">
        <v>0</v>
      </c>
      <c r="AF649" s="24">
        <f>+Ene!Q649+Feb!Q649+Mar!Q649+Abr!Q649+May!Q649+Jun!Q649+Jul!Q649+Ago!Q649+Set!Q649+Oct!Q649+Nov!Q649+Dic!Q649</f>
        <v>0</v>
      </c>
      <c r="AG649" s="33">
        <f t="shared" si="15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24">
        <v>0</v>
      </c>
      <c r="AN649" s="24">
        <f>+Ene!U649+Feb!U649+Mar!U649+Abr!U649+May!U649+Jun!U649+Jul!U649+Ago!U649+Set!U649+Oct!U649+Nov!U649+Dic!U649</f>
        <v>0</v>
      </c>
      <c r="AO649" s="33">
        <f t="shared" si="152"/>
        <v>0</v>
      </c>
      <c r="AP649" s="24">
        <f t="shared" si="153"/>
        <v>0</v>
      </c>
      <c r="AQ649" s="24">
        <f>+Ene!V649+Feb!V649+Mar!V649+Abr!V649+May!V649+Jun!V649+Jul!V649+Ago!V649+Set!V649+Oct!V649+Nov!V649+Dic!V649</f>
        <v>0</v>
      </c>
      <c r="AR649" s="33">
        <f t="shared" si="154"/>
        <v>0</v>
      </c>
      <c r="AS649" s="24">
        <f t="shared" si="155"/>
        <v>0</v>
      </c>
      <c r="AT649" s="24">
        <f>+Ene!W649+Feb!W649+Mar!W649+Abr!W649+May!W649+Jun!W649+Jul!W649+Ago!W649+Set!W649+Oct!W649+Nov!W649+Dic!W649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484</v>
      </c>
      <c r="E650" s="45" t="s">
        <v>276</v>
      </c>
      <c r="F650" s="45" t="s">
        <v>267</v>
      </c>
      <c r="G650" s="46" t="s">
        <v>289</v>
      </c>
      <c r="H650" s="46">
        <v>28086</v>
      </c>
      <c r="I650" s="45" t="s">
        <v>762</v>
      </c>
      <c r="J650" s="24">
        <v>0</v>
      </c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v>0</v>
      </c>
      <c r="W650" s="23">
        <f>+Ene!N650+Feb!N650+Mar!N650+Abr!N650+May!N650+Jun!N650+Jul!N650+Ago!N650+Set!N650+Oct!N650+Nov!N650+Dic!N650</f>
        <v>0</v>
      </c>
      <c r="X650" s="42">
        <f t="shared" si="14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49"/>
        <v>0</v>
      </c>
      <c r="AE650" s="24">
        <v>0</v>
      </c>
      <c r="AF650" s="24">
        <f>+Ene!Q650+Feb!Q650+Mar!Q650+Abr!Q650+May!Q650+Jun!Q650+Jul!Q650+Ago!Q650+Set!Q650+Oct!Q650+Nov!Q650+Dic!Q650</f>
        <v>0</v>
      </c>
      <c r="AG650" s="33">
        <f t="shared" si="15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24">
        <v>0</v>
      </c>
      <c r="AN650" s="24">
        <f>+Ene!U650+Feb!U650+Mar!U650+Abr!U650+May!U650+Jun!U650+Jul!U650+Ago!U650+Set!U650+Oct!U650+Nov!U650+Dic!U650</f>
        <v>0</v>
      </c>
      <c r="AO650" s="33">
        <f t="shared" si="152"/>
        <v>0</v>
      </c>
      <c r="AP650" s="24">
        <f t="shared" si="153"/>
        <v>0</v>
      </c>
      <c r="AQ650" s="24">
        <f>+Ene!V650+Feb!V650+Mar!V650+Abr!V650+May!V650+Jun!V650+Jul!V650+Ago!V650+Set!V650+Oct!V650+Nov!V650+Dic!V650</f>
        <v>0</v>
      </c>
      <c r="AR650" s="33">
        <f t="shared" si="154"/>
        <v>0</v>
      </c>
      <c r="AS650" s="24">
        <f t="shared" si="155"/>
        <v>0</v>
      </c>
      <c r="AT650" s="24">
        <f>+Ene!W650+Feb!W650+Mar!W650+Abr!W650+May!W650+Jun!W650+Jul!W650+Ago!W650+Set!W650+Oct!W650+Nov!W650+Dic!W650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484</v>
      </c>
      <c r="E651" s="45" t="s">
        <v>276</v>
      </c>
      <c r="F651" s="45" t="s">
        <v>267</v>
      </c>
      <c r="G651" s="46" t="s">
        <v>289</v>
      </c>
      <c r="H651" s="46">
        <v>28122</v>
      </c>
      <c r="I651" s="45" t="s">
        <v>763</v>
      </c>
      <c r="J651" s="24">
        <v>0</v>
      </c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v>0</v>
      </c>
      <c r="W651" s="23">
        <f>+Ene!N651+Feb!N651+Mar!N651+Abr!N651+May!N651+Jun!N651+Jul!N651+Ago!N651+Set!N651+Oct!N651+Nov!N651+Dic!N651</f>
        <v>0</v>
      </c>
      <c r="X651" s="42">
        <f t="shared" si="14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49"/>
        <v>0</v>
      </c>
      <c r="AE651" s="24">
        <v>0</v>
      </c>
      <c r="AF651" s="24">
        <f>+Ene!Q651+Feb!Q651+Mar!Q651+Abr!Q651+May!Q651+Jun!Q651+Jul!Q651+Ago!Q651+Set!Q651+Oct!Q651+Nov!Q651+Dic!Q651</f>
        <v>0</v>
      </c>
      <c r="AG651" s="33">
        <f t="shared" si="15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24">
        <v>0</v>
      </c>
      <c r="AN651" s="24">
        <f>+Ene!U651+Feb!U651+Mar!U651+Abr!U651+May!U651+Jun!U651+Jul!U651+Ago!U651+Set!U651+Oct!U651+Nov!U651+Dic!U651</f>
        <v>0</v>
      </c>
      <c r="AO651" s="33">
        <f t="shared" si="152"/>
        <v>0</v>
      </c>
      <c r="AP651" s="24">
        <f t="shared" si="153"/>
        <v>0</v>
      </c>
      <c r="AQ651" s="24">
        <f>+Ene!V651+Feb!V651+Mar!V651+Abr!V651+May!V651+Jun!V651+Jul!V651+Ago!V651+Set!V651+Oct!V651+Nov!V651+Dic!V651</f>
        <v>0</v>
      </c>
      <c r="AR651" s="33">
        <f t="shared" si="154"/>
        <v>0</v>
      </c>
      <c r="AS651" s="24">
        <f t="shared" si="155"/>
        <v>0</v>
      </c>
      <c r="AT651" s="24">
        <f>+Ene!W651+Feb!W651+Mar!W651+Abr!W651+May!W651+Jun!W651+Jul!W651+Ago!W651+Set!W651+Oct!W651+Nov!W651+Dic!W651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484</v>
      </c>
      <c r="E652" s="45" t="s">
        <v>276</v>
      </c>
      <c r="F652" s="45" t="s">
        <v>267</v>
      </c>
      <c r="G652" s="46" t="s">
        <v>284</v>
      </c>
      <c r="H652" s="46">
        <v>28124</v>
      </c>
      <c r="I652" s="45" t="s">
        <v>764</v>
      </c>
      <c r="J652" s="24">
        <v>0</v>
      </c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v>0</v>
      </c>
      <c r="W652" s="23">
        <f>+Ene!N652+Feb!N652+Mar!N652+Abr!N652+May!N652+Jun!N652+Jul!N652+Ago!N652+Set!N652+Oct!N652+Nov!N652+Dic!N652</f>
        <v>0</v>
      </c>
      <c r="X652" s="42">
        <f t="shared" si="14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49"/>
        <v>0</v>
      </c>
      <c r="AE652" s="24">
        <v>0</v>
      </c>
      <c r="AF652" s="24">
        <f>+Ene!Q652+Feb!Q652+Mar!Q652+Abr!Q652+May!Q652+Jun!Q652+Jul!Q652+Ago!Q652+Set!Q652+Oct!Q652+Nov!Q652+Dic!Q652</f>
        <v>0</v>
      </c>
      <c r="AG652" s="33">
        <f t="shared" si="15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24">
        <v>0</v>
      </c>
      <c r="AN652" s="24">
        <f>+Ene!U652+Feb!U652+Mar!U652+Abr!U652+May!U652+Jun!U652+Jul!U652+Ago!U652+Set!U652+Oct!U652+Nov!U652+Dic!U652</f>
        <v>0</v>
      </c>
      <c r="AO652" s="33">
        <f t="shared" si="152"/>
        <v>0</v>
      </c>
      <c r="AP652" s="24">
        <f t="shared" si="153"/>
        <v>0</v>
      </c>
      <c r="AQ652" s="24">
        <f>+Ene!V652+Feb!V652+Mar!V652+Abr!V652+May!V652+Jun!V652+Jul!V652+Ago!V652+Set!V652+Oct!V652+Nov!V652+Dic!V652</f>
        <v>0</v>
      </c>
      <c r="AR652" s="33">
        <f t="shared" si="154"/>
        <v>0</v>
      </c>
      <c r="AS652" s="24">
        <f t="shared" si="155"/>
        <v>0</v>
      </c>
      <c r="AT652" s="24">
        <f>+Ene!W652+Feb!W652+Mar!W652+Abr!W652+May!W652+Jun!W652+Jul!W652+Ago!W652+Set!W652+Oct!W652+Nov!W652+Dic!W652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484</v>
      </c>
      <c r="E653" s="45" t="s">
        <v>276</v>
      </c>
      <c r="F653" s="45" t="s">
        <v>267</v>
      </c>
      <c r="G653" s="46" t="s">
        <v>289</v>
      </c>
      <c r="H653" s="46">
        <v>28201</v>
      </c>
      <c r="I653" s="45" t="s">
        <v>765</v>
      </c>
      <c r="J653" s="24">
        <v>0</v>
      </c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v>0</v>
      </c>
      <c r="W653" s="23">
        <f>+Ene!N653+Feb!N653+Mar!N653+Abr!N653+May!N653+Jun!N653+Jul!N653+Ago!N653+Set!N653+Oct!N653+Nov!N653+Dic!N653</f>
        <v>0</v>
      </c>
      <c r="X653" s="42">
        <f t="shared" si="14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49"/>
        <v>0</v>
      </c>
      <c r="AE653" s="24">
        <v>0</v>
      </c>
      <c r="AF653" s="24">
        <f>+Ene!Q653+Feb!Q653+Mar!Q653+Abr!Q653+May!Q653+Jun!Q653+Jul!Q653+Ago!Q653+Set!Q653+Oct!Q653+Nov!Q653+Dic!Q653</f>
        <v>0</v>
      </c>
      <c r="AG653" s="33">
        <f t="shared" si="15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24">
        <v>0</v>
      </c>
      <c r="AN653" s="24">
        <f>+Ene!U653+Feb!U653+Mar!U653+Abr!U653+May!U653+Jun!U653+Jul!U653+Ago!U653+Set!U653+Oct!U653+Nov!U653+Dic!U653</f>
        <v>0</v>
      </c>
      <c r="AO653" s="33">
        <f t="shared" si="152"/>
        <v>0</v>
      </c>
      <c r="AP653" s="24">
        <f t="shared" si="153"/>
        <v>0</v>
      </c>
      <c r="AQ653" s="24">
        <f>+Ene!V653+Feb!V653+Mar!V653+Abr!V653+May!V653+Jun!V653+Jul!V653+Ago!V653+Set!V653+Oct!V653+Nov!V653+Dic!V653</f>
        <v>0</v>
      </c>
      <c r="AR653" s="33">
        <f t="shared" si="154"/>
        <v>0</v>
      </c>
      <c r="AS653" s="24">
        <f t="shared" si="155"/>
        <v>0</v>
      </c>
      <c r="AT653" s="24">
        <f>+Ene!W653+Feb!W653+Mar!W653+Abr!W653+May!W653+Jun!W653+Jul!W653+Ago!W653+Set!W653+Oct!W653+Nov!W653+Dic!W653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484</v>
      </c>
      <c r="E654" s="45" t="s">
        <v>276</v>
      </c>
      <c r="F654" s="45" t="s">
        <v>267</v>
      </c>
      <c r="G654" s="46" t="s">
        <v>284</v>
      </c>
      <c r="H654" s="46">
        <v>28303</v>
      </c>
      <c r="I654" s="45" t="s">
        <v>766</v>
      </c>
      <c r="J654" s="24">
        <v>0</v>
      </c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v>0</v>
      </c>
      <c r="W654" s="23">
        <f>+Ene!N654+Feb!N654+Mar!N654+Abr!N654+May!N654+Jun!N654+Jul!N654+Ago!N654+Set!N654+Oct!N654+Nov!N654+Dic!N654</f>
        <v>0</v>
      </c>
      <c r="X654" s="42">
        <f t="shared" si="14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49"/>
        <v>0</v>
      </c>
      <c r="AE654" s="24">
        <v>0</v>
      </c>
      <c r="AF654" s="24">
        <f>+Ene!Q654+Feb!Q654+Mar!Q654+Abr!Q654+May!Q654+Jun!Q654+Jul!Q654+Ago!Q654+Set!Q654+Oct!Q654+Nov!Q654+Dic!Q654</f>
        <v>0</v>
      </c>
      <c r="AG654" s="33">
        <f t="shared" si="15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24">
        <v>0</v>
      </c>
      <c r="AN654" s="24">
        <f>+Ene!U654+Feb!U654+Mar!U654+Abr!U654+May!U654+Jun!U654+Jul!U654+Ago!U654+Set!U654+Oct!U654+Nov!U654+Dic!U654</f>
        <v>0</v>
      </c>
      <c r="AO654" s="33">
        <f t="shared" si="152"/>
        <v>0</v>
      </c>
      <c r="AP654" s="24">
        <f t="shared" si="153"/>
        <v>0</v>
      </c>
      <c r="AQ654" s="24">
        <f>+Ene!V654+Feb!V654+Mar!V654+Abr!V654+May!V654+Jun!V654+Jul!V654+Ago!V654+Set!V654+Oct!V654+Nov!V654+Dic!V654</f>
        <v>0</v>
      </c>
      <c r="AR654" s="33">
        <f t="shared" si="154"/>
        <v>0</v>
      </c>
      <c r="AS654" s="24">
        <f t="shared" si="155"/>
        <v>0</v>
      </c>
      <c r="AT654" s="24">
        <f>+Ene!W654+Feb!W654+Mar!W654+Abr!W654+May!W654+Jun!W654+Jul!W654+Ago!W654+Set!W654+Oct!W654+Nov!W654+Dic!W654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484</v>
      </c>
      <c r="E655" s="45" t="s">
        <v>484</v>
      </c>
      <c r="F655" s="45" t="s">
        <v>267</v>
      </c>
      <c r="G655" s="46" t="s">
        <v>486</v>
      </c>
      <c r="H655" s="46">
        <v>28363</v>
      </c>
      <c r="I655" s="45" t="s">
        <v>767</v>
      </c>
      <c r="J655" s="24">
        <v>0</v>
      </c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v>0</v>
      </c>
      <c r="W655" s="23">
        <f>+Ene!N655+Feb!N655+Mar!N655+Abr!N655+May!N655+Jun!N655+Jul!N655+Ago!N655+Set!N655+Oct!N655+Nov!N655+Dic!N655</f>
        <v>0</v>
      </c>
      <c r="X655" s="42">
        <f t="shared" si="14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49"/>
        <v>0</v>
      </c>
      <c r="AE655" s="24">
        <v>0</v>
      </c>
      <c r="AF655" s="24">
        <f>+Ene!Q655+Feb!Q655+Mar!Q655+Abr!Q655+May!Q655+Jun!Q655+Jul!Q655+Ago!Q655+Set!Q655+Oct!Q655+Nov!Q655+Dic!Q655</f>
        <v>0</v>
      </c>
      <c r="AG655" s="33">
        <f t="shared" si="15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24">
        <v>0</v>
      </c>
      <c r="AN655" s="24">
        <f>+Ene!U655+Feb!U655+Mar!U655+Abr!U655+May!U655+Jun!U655+Jul!U655+Ago!U655+Set!U655+Oct!U655+Nov!U655+Dic!U655</f>
        <v>0</v>
      </c>
      <c r="AO655" s="33">
        <f t="shared" si="152"/>
        <v>0</v>
      </c>
      <c r="AP655" s="24">
        <f t="shared" si="153"/>
        <v>0</v>
      </c>
      <c r="AQ655" s="24">
        <f>+Ene!V655+Feb!V655+Mar!V655+Abr!V655+May!V655+Jun!V655+Jul!V655+Ago!V655+Set!V655+Oct!V655+Nov!V655+Dic!V655</f>
        <v>0</v>
      </c>
      <c r="AR655" s="33">
        <f t="shared" si="154"/>
        <v>0</v>
      </c>
      <c r="AS655" s="24">
        <f t="shared" si="155"/>
        <v>0</v>
      </c>
      <c r="AT655" s="24">
        <f>+Ene!W655+Feb!W655+Mar!W655+Abr!W655+May!W655+Jun!W655+Jul!W655+Ago!W655+Set!W655+Oct!W655+Nov!W655+Dic!W655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484</v>
      </c>
      <c r="E656" s="45" t="s">
        <v>276</v>
      </c>
      <c r="F656" s="45" t="s">
        <v>267</v>
      </c>
      <c r="G656" s="46" t="s">
        <v>289</v>
      </c>
      <c r="H656" s="46">
        <v>28368</v>
      </c>
      <c r="I656" s="45" t="s">
        <v>768</v>
      </c>
      <c r="J656" s="24">
        <v>0</v>
      </c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v>0</v>
      </c>
      <c r="W656" s="23">
        <f>+Ene!N656+Feb!N656+Mar!N656+Abr!N656+May!N656+Jun!N656+Jul!N656+Ago!N656+Set!N656+Oct!N656+Nov!N656+Dic!N656</f>
        <v>0</v>
      </c>
      <c r="X656" s="42">
        <f t="shared" si="14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49"/>
        <v>0</v>
      </c>
      <c r="AE656" s="24">
        <v>0</v>
      </c>
      <c r="AF656" s="24">
        <f>+Ene!Q656+Feb!Q656+Mar!Q656+Abr!Q656+May!Q656+Jun!Q656+Jul!Q656+Ago!Q656+Set!Q656+Oct!Q656+Nov!Q656+Dic!Q656</f>
        <v>0</v>
      </c>
      <c r="AG656" s="33">
        <f t="shared" si="15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24">
        <v>0</v>
      </c>
      <c r="AN656" s="24">
        <f>+Ene!U656+Feb!U656+Mar!U656+Abr!U656+May!U656+Jun!U656+Jul!U656+Ago!U656+Set!U656+Oct!U656+Nov!U656+Dic!U656</f>
        <v>0</v>
      </c>
      <c r="AO656" s="33">
        <f t="shared" si="152"/>
        <v>0</v>
      </c>
      <c r="AP656" s="24">
        <f t="shared" si="153"/>
        <v>0</v>
      </c>
      <c r="AQ656" s="24">
        <f>+Ene!V656+Feb!V656+Mar!V656+Abr!V656+May!V656+Jun!V656+Jul!V656+Ago!V656+Set!V656+Oct!V656+Nov!V656+Dic!V656</f>
        <v>0</v>
      </c>
      <c r="AR656" s="33">
        <f t="shared" si="154"/>
        <v>0</v>
      </c>
      <c r="AS656" s="24">
        <f t="shared" si="155"/>
        <v>0</v>
      </c>
      <c r="AT656" s="24">
        <f>+Ene!W656+Feb!W656+Mar!W656+Abr!W656+May!W656+Jun!W656+Jul!W656+Ago!W656+Set!W656+Oct!W656+Nov!W656+Dic!W656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372</v>
      </c>
      <c r="E657" s="45" t="s">
        <v>234</v>
      </c>
      <c r="F657" s="45" t="s">
        <v>218</v>
      </c>
      <c r="G657" s="46" t="s">
        <v>289</v>
      </c>
      <c r="H657" s="46">
        <v>28374</v>
      </c>
      <c r="I657" s="45" t="s">
        <v>769</v>
      </c>
      <c r="J657" s="24">
        <v>13</v>
      </c>
      <c r="K657" s="27">
        <f>+Ene!J657+Feb!J657+Mar!J657+Abr!J657+May!J657+Jun!J657+Jul!J657+Ago!J657+Set!J657+Oct!J657+Nov!J657+Dic!J657</f>
        <v>17</v>
      </c>
      <c r="L657" s="33">
        <f t="shared" si="143"/>
        <v>130.76923076923077</v>
      </c>
      <c r="M657" s="37">
        <v>14</v>
      </c>
      <c r="N657" s="24">
        <f>+Ene!K657+Feb!K657+Mar!K657+Abr!K657+May!K657+Jun!K657+Jul!K657+Ago!K657+Set!K657+Oct!K657+Nov!K657+Dic!K657</f>
        <v>17</v>
      </c>
      <c r="O657" s="33">
        <f t="shared" si="144"/>
        <v>121.42857142857142</v>
      </c>
      <c r="P657" s="37">
        <v>5.8217188982538701</v>
      </c>
      <c r="Q657" s="24">
        <f>+Ene!L657+Feb!L657+Mar!L657+Abr!L657+May!L657+Jun!L657+Jul!L657+Ago!L657+Set!L657+Oct!L657+Nov!L657+Dic!L657</f>
        <v>13</v>
      </c>
      <c r="R657" s="33">
        <f t="shared" si="145"/>
        <v>223.30174691016325</v>
      </c>
      <c r="S657" s="44">
        <v>10</v>
      </c>
      <c r="T657" s="24">
        <f>+Ene!M657+Feb!M657+Mar!M657+Abr!M657+May!M657+Jun!M657+Jul!M657+Ago!M657+Set!M657+Oct!M657+Nov!M657+Dic!M657</f>
        <v>3</v>
      </c>
      <c r="U657" s="33">
        <f t="shared" si="146"/>
        <v>30</v>
      </c>
      <c r="V657" s="44">
        <v>0</v>
      </c>
      <c r="W657" s="23">
        <f>+Ene!N657+Feb!N657+Mar!N657+Abr!N657+May!N657+Jun!N657+Jul!N657+Ago!N657+Set!N657+Oct!N657+Nov!N657+Dic!N657</f>
        <v>8</v>
      </c>
      <c r="X657" s="42">
        <f t="shared" si="147"/>
        <v>0</v>
      </c>
      <c r="Y657" s="37">
        <v>32.82171889825387</v>
      </c>
      <c r="Z657" s="24">
        <f>+Ene!O657+Feb!O657+Mar!O657+Abr!O657+May!O657+Jun!O657+Jul!O657+Ago!O657+Set!O657+Oct!O657+Nov!O657+Dic!O657</f>
        <v>24</v>
      </c>
      <c r="AA657" s="33">
        <f t="shared" si="148"/>
        <v>73.122312924558045</v>
      </c>
      <c r="AB657" s="37">
        <v>32.82171889825387</v>
      </c>
      <c r="AC657" s="24">
        <f>+Ene!P657+Feb!P657+Mar!P657+Abr!P657+May!P657+Jun!P657+Jul!P657+Ago!P657+Set!P657+Oct!P657+Nov!P657+Dic!P657</f>
        <v>43</v>
      </c>
      <c r="AD657" s="33">
        <f t="shared" si="149"/>
        <v>131.01081065649981</v>
      </c>
      <c r="AE657" s="24">
        <v>13</v>
      </c>
      <c r="AF657" s="24">
        <f>+Ene!Q657+Feb!Q657+Mar!Q657+Abr!Q657+May!Q657+Jun!Q657+Jul!Q657+Ago!Q657+Set!Q657+Oct!Q657+Nov!Q657+Dic!Q657</f>
        <v>1</v>
      </c>
      <c r="AG657" s="33">
        <f t="shared" si="150"/>
        <v>7.6923076923076925</v>
      </c>
      <c r="AH657" s="37">
        <v>43.82171889825387</v>
      </c>
      <c r="AI657" s="24">
        <f>+Ene!R657+Feb!R657+Mar!R657+Abr!R657+May!R657+Jun!R657+Jul!R657+Ago!R657+Set!R657+Oct!R657+Nov!R657+Dic!R657</f>
        <v>0</v>
      </c>
      <c r="AJ657" s="33">
        <f t="shared" si="151"/>
        <v>0</v>
      </c>
      <c r="AK657" s="24">
        <f>+Ene!S657+Feb!S657+Mar!S657+Abr!S657+May!S657+Jun!S657+Jul!S657+Ago!S657+Set!S657+Oct!S657+Nov!S657+Dic!S657</f>
        <v>0</v>
      </c>
      <c r="AL657" s="24">
        <f>+Ene!T657+Feb!T657+Mar!T657+Abr!T657+May!T657+Jun!T657+Jul!T657+Ago!T657+Set!T657+Oct!T657+Nov!T657+Dic!T657</f>
        <v>1</v>
      </c>
      <c r="AM657" s="24">
        <v>32.82171889825387</v>
      </c>
      <c r="AN657" s="24">
        <f>+Ene!U657+Feb!U657+Mar!U657+Abr!U657+May!U657+Jun!U657+Jul!U657+Ago!U657+Set!U657+Oct!U657+Nov!U657+Dic!U657</f>
        <v>106</v>
      </c>
      <c r="AO657" s="33">
        <f t="shared" si="152"/>
        <v>322.95688208346468</v>
      </c>
      <c r="AP657" s="24">
        <f t="shared" si="153"/>
        <v>106</v>
      </c>
      <c r="AQ657" s="24">
        <f>+Ene!V657+Feb!V657+Mar!V657+Abr!V657+May!V657+Jun!V657+Jul!V657+Ago!V657+Set!V657+Oct!V657+Nov!V657+Dic!V657</f>
        <v>7</v>
      </c>
      <c r="AR657" s="33">
        <f t="shared" si="154"/>
        <v>6.6037735849056602</v>
      </c>
      <c r="AS657" s="24">
        <f t="shared" si="155"/>
        <v>106</v>
      </c>
      <c r="AT657" s="24">
        <f>+Ene!W657+Feb!W657+Mar!W657+Abr!W657+May!W657+Jun!W657+Jul!W657+Ago!W657+Set!W657+Oct!W657+Nov!W657+Dic!W657</f>
        <v>7</v>
      </c>
      <c r="AU657" s="33">
        <f t="shared" si="156"/>
        <v>6.6037735849056602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484</v>
      </c>
      <c r="E658" s="45" t="s">
        <v>276</v>
      </c>
      <c r="F658" s="45" t="s">
        <v>267</v>
      </c>
      <c r="G658" s="46" t="s">
        <v>289</v>
      </c>
      <c r="H658" s="46">
        <v>28378</v>
      </c>
      <c r="I658" s="45" t="s">
        <v>770</v>
      </c>
      <c r="J658" s="24">
        <v>0</v>
      </c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v>0</v>
      </c>
      <c r="W658" s="23">
        <f>+Ene!N658+Feb!N658+Mar!N658+Abr!N658+May!N658+Jun!N658+Jul!N658+Ago!N658+Set!N658+Oct!N658+Nov!N658+Dic!N658</f>
        <v>0</v>
      </c>
      <c r="X658" s="42">
        <f t="shared" si="14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49"/>
        <v>0</v>
      </c>
      <c r="AE658" s="24">
        <v>0</v>
      </c>
      <c r="AF658" s="24">
        <f>+Ene!Q658+Feb!Q658+Mar!Q658+Abr!Q658+May!Q658+Jun!Q658+Jul!Q658+Ago!Q658+Set!Q658+Oct!Q658+Nov!Q658+Dic!Q658</f>
        <v>0</v>
      </c>
      <c r="AG658" s="33">
        <f t="shared" si="15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24">
        <v>0</v>
      </c>
      <c r="AN658" s="24">
        <f>+Ene!U658+Feb!U658+Mar!U658+Abr!U658+May!U658+Jun!U658+Jul!U658+Ago!U658+Set!U658+Oct!U658+Nov!U658+Dic!U658</f>
        <v>0</v>
      </c>
      <c r="AO658" s="33">
        <f t="shared" si="152"/>
        <v>0</v>
      </c>
      <c r="AP658" s="24">
        <f t="shared" si="153"/>
        <v>0</v>
      </c>
      <c r="AQ658" s="24">
        <f>+Ene!V658+Feb!V658+Mar!V658+Abr!V658+May!V658+Jun!V658+Jul!V658+Ago!V658+Set!V658+Oct!V658+Nov!V658+Dic!V658</f>
        <v>0</v>
      </c>
      <c r="AR658" s="33">
        <f t="shared" si="154"/>
        <v>0</v>
      </c>
      <c r="AS658" s="24">
        <f t="shared" si="155"/>
        <v>0</v>
      </c>
      <c r="AT658" s="24">
        <f>+Ene!W658+Feb!W658+Mar!W658+Abr!W658+May!W658+Jun!W658+Jul!W658+Ago!W658+Set!W658+Oct!W658+Nov!W658+Dic!W658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484</v>
      </c>
      <c r="E659" s="45" t="s">
        <v>276</v>
      </c>
      <c r="F659" s="45" t="s">
        <v>267</v>
      </c>
      <c r="G659" s="46" t="s">
        <v>486</v>
      </c>
      <c r="H659" s="46">
        <v>28463</v>
      </c>
      <c r="I659" s="45" t="s">
        <v>771</v>
      </c>
      <c r="J659" s="24">
        <v>0</v>
      </c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v>0</v>
      </c>
      <c r="W659" s="23">
        <f>+Ene!N659+Feb!N659+Mar!N659+Abr!N659+May!N659+Jun!N659+Jul!N659+Ago!N659+Set!N659+Oct!N659+Nov!N659+Dic!N659</f>
        <v>0</v>
      </c>
      <c r="X659" s="42">
        <f t="shared" si="14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49"/>
        <v>0</v>
      </c>
      <c r="AE659" s="24">
        <v>0</v>
      </c>
      <c r="AF659" s="24">
        <f>+Ene!Q659+Feb!Q659+Mar!Q659+Abr!Q659+May!Q659+Jun!Q659+Jul!Q659+Ago!Q659+Set!Q659+Oct!Q659+Nov!Q659+Dic!Q659</f>
        <v>0</v>
      </c>
      <c r="AG659" s="33">
        <f t="shared" si="15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24">
        <v>0</v>
      </c>
      <c r="AN659" s="24">
        <f>+Ene!U659+Feb!U659+Mar!U659+Abr!U659+May!U659+Jun!U659+Jul!U659+Ago!U659+Set!U659+Oct!U659+Nov!U659+Dic!U659</f>
        <v>0</v>
      </c>
      <c r="AO659" s="33">
        <f t="shared" si="152"/>
        <v>0</v>
      </c>
      <c r="AP659" s="24">
        <f t="shared" si="153"/>
        <v>0</v>
      </c>
      <c r="AQ659" s="24">
        <f>+Ene!V659+Feb!V659+Mar!V659+Abr!V659+May!V659+Jun!V659+Jul!V659+Ago!V659+Set!V659+Oct!V659+Nov!V659+Dic!V659</f>
        <v>0</v>
      </c>
      <c r="AR659" s="33">
        <f t="shared" si="154"/>
        <v>0</v>
      </c>
      <c r="AS659" s="24">
        <f t="shared" si="155"/>
        <v>0</v>
      </c>
      <c r="AT659" s="24">
        <f>+Ene!W659+Feb!W659+Mar!W659+Abr!W659+May!W659+Jun!W659+Jul!W659+Ago!W659+Set!W659+Oct!W659+Nov!W659+Dic!W659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484</v>
      </c>
      <c r="E660" s="45" t="s">
        <v>276</v>
      </c>
      <c r="F660" s="45" t="s">
        <v>267</v>
      </c>
      <c r="G660" s="46" t="s">
        <v>282</v>
      </c>
      <c r="H660" s="46">
        <v>28471</v>
      </c>
      <c r="I660" s="45" t="s">
        <v>772</v>
      </c>
      <c r="J660" s="24">
        <v>0</v>
      </c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v>0</v>
      </c>
      <c r="W660" s="23">
        <f>+Ene!N660+Feb!N660+Mar!N660+Abr!N660+May!N660+Jun!N660+Jul!N660+Ago!N660+Set!N660+Oct!N660+Nov!N660+Dic!N660</f>
        <v>0</v>
      </c>
      <c r="X660" s="42">
        <f t="shared" si="14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49"/>
        <v>0</v>
      </c>
      <c r="AE660" s="24">
        <v>0</v>
      </c>
      <c r="AF660" s="24">
        <f>+Ene!Q660+Feb!Q660+Mar!Q660+Abr!Q660+May!Q660+Jun!Q660+Jul!Q660+Ago!Q660+Set!Q660+Oct!Q660+Nov!Q660+Dic!Q660</f>
        <v>0</v>
      </c>
      <c r="AG660" s="33">
        <f t="shared" si="15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24">
        <v>0</v>
      </c>
      <c r="AN660" s="24">
        <f>+Ene!U660+Feb!U660+Mar!U660+Abr!U660+May!U660+Jun!U660+Jul!U660+Ago!U660+Set!U660+Oct!U660+Nov!U660+Dic!U660</f>
        <v>0</v>
      </c>
      <c r="AO660" s="33">
        <f t="shared" si="152"/>
        <v>0</v>
      </c>
      <c r="AP660" s="24">
        <f t="shared" si="153"/>
        <v>0</v>
      </c>
      <c r="AQ660" s="24">
        <f>+Ene!V660+Feb!V660+Mar!V660+Abr!V660+May!V660+Jun!V660+Jul!V660+Ago!V660+Set!V660+Oct!V660+Nov!V660+Dic!V660</f>
        <v>0</v>
      </c>
      <c r="AR660" s="33">
        <f t="shared" si="154"/>
        <v>0</v>
      </c>
      <c r="AS660" s="24">
        <f t="shared" si="155"/>
        <v>0</v>
      </c>
      <c r="AT660" s="24">
        <f>+Ene!W660+Feb!W660+Mar!W660+Abr!W660+May!W660+Jun!W660+Jul!W660+Ago!W660+Set!W660+Oct!W660+Nov!W660+Dic!W660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484</v>
      </c>
      <c r="E661" s="45" t="s">
        <v>276</v>
      </c>
      <c r="F661" s="45" t="s">
        <v>267</v>
      </c>
      <c r="G661" s="46" t="s">
        <v>282</v>
      </c>
      <c r="H661" s="46">
        <v>28514</v>
      </c>
      <c r="I661" s="45" t="s">
        <v>773</v>
      </c>
      <c r="J661" s="24">
        <v>0</v>
      </c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v>0</v>
      </c>
      <c r="W661" s="23">
        <f>+Ene!N661+Feb!N661+Mar!N661+Abr!N661+May!N661+Jun!N661+Jul!N661+Ago!N661+Set!N661+Oct!N661+Nov!N661+Dic!N661</f>
        <v>0</v>
      </c>
      <c r="X661" s="42">
        <f t="shared" si="14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49"/>
        <v>0</v>
      </c>
      <c r="AE661" s="24">
        <v>0</v>
      </c>
      <c r="AF661" s="24">
        <f>+Ene!Q661+Feb!Q661+Mar!Q661+Abr!Q661+May!Q661+Jun!Q661+Jul!Q661+Ago!Q661+Set!Q661+Oct!Q661+Nov!Q661+Dic!Q661</f>
        <v>0</v>
      </c>
      <c r="AG661" s="33">
        <f t="shared" si="15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24">
        <v>0</v>
      </c>
      <c r="AN661" s="24">
        <f>+Ene!U661+Feb!U661+Mar!U661+Abr!U661+May!U661+Jun!U661+Jul!U661+Ago!U661+Set!U661+Oct!U661+Nov!U661+Dic!U661</f>
        <v>0</v>
      </c>
      <c r="AO661" s="33">
        <f t="shared" si="152"/>
        <v>0</v>
      </c>
      <c r="AP661" s="24">
        <f t="shared" si="153"/>
        <v>0</v>
      </c>
      <c r="AQ661" s="24">
        <f>+Ene!V661+Feb!V661+Mar!V661+Abr!V661+May!V661+Jun!V661+Jul!V661+Ago!V661+Set!V661+Oct!V661+Nov!V661+Dic!V661</f>
        <v>0</v>
      </c>
      <c r="AR661" s="33">
        <f t="shared" si="154"/>
        <v>0</v>
      </c>
      <c r="AS661" s="24">
        <f t="shared" si="155"/>
        <v>0</v>
      </c>
      <c r="AT661" s="24">
        <f>+Ene!W661+Feb!W661+Mar!W661+Abr!W661+May!W661+Jun!W661+Jul!W661+Ago!W661+Set!W661+Oct!W661+Nov!W661+Dic!W661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484</v>
      </c>
      <c r="E662" s="45" t="s">
        <v>276</v>
      </c>
      <c r="F662" s="45" t="s">
        <v>267</v>
      </c>
      <c r="G662" s="46" t="s">
        <v>289</v>
      </c>
      <c r="H662" s="46">
        <v>28515</v>
      </c>
      <c r="I662" s="45" t="s">
        <v>774</v>
      </c>
      <c r="J662" s="24">
        <v>0</v>
      </c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v>0</v>
      </c>
      <c r="W662" s="23">
        <f>+Ene!N662+Feb!N662+Mar!N662+Abr!N662+May!N662+Jun!N662+Jul!N662+Ago!N662+Set!N662+Oct!N662+Nov!N662+Dic!N662</f>
        <v>0</v>
      </c>
      <c r="X662" s="42">
        <f t="shared" si="14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49"/>
        <v>0</v>
      </c>
      <c r="AE662" s="24">
        <v>0</v>
      </c>
      <c r="AF662" s="24">
        <f>+Ene!Q662+Feb!Q662+Mar!Q662+Abr!Q662+May!Q662+Jun!Q662+Jul!Q662+Ago!Q662+Set!Q662+Oct!Q662+Nov!Q662+Dic!Q662</f>
        <v>0</v>
      </c>
      <c r="AG662" s="33">
        <f t="shared" si="15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24">
        <v>0</v>
      </c>
      <c r="AN662" s="24">
        <f>+Ene!U662+Feb!U662+Mar!U662+Abr!U662+May!U662+Jun!U662+Jul!U662+Ago!U662+Set!U662+Oct!U662+Nov!U662+Dic!U662</f>
        <v>0</v>
      </c>
      <c r="AO662" s="33">
        <f t="shared" si="152"/>
        <v>0</v>
      </c>
      <c r="AP662" s="24">
        <f t="shared" si="153"/>
        <v>0</v>
      </c>
      <c r="AQ662" s="24">
        <f>+Ene!V662+Feb!V662+Mar!V662+Abr!V662+May!V662+Jun!V662+Jul!V662+Ago!V662+Set!V662+Oct!V662+Nov!V662+Dic!V662</f>
        <v>0</v>
      </c>
      <c r="AR662" s="33">
        <f t="shared" si="154"/>
        <v>0</v>
      </c>
      <c r="AS662" s="24">
        <f t="shared" si="155"/>
        <v>0</v>
      </c>
      <c r="AT662" s="24">
        <f>+Ene!W662+Feb!W662+Mar!W662+Abr!W662+May!W662+Jun!W662+Jul!W662+Ago!W662+Set!W662+Oct!W662+Nov!W662+Dic!W662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484</v>
      </c>
      <c r="E663" s="45" t="s">
        <v>276</v>
      </c>
      <c r="F663" s="45" t="s">
        <v>267</v>
      </c>
      <c r="G663" s="46" t="s">
        <v>282</v>
      </c>
      <c r="H663" s="46">
        <v>28559</v>
      </c>
      <c r="I663" s="45" t="s">
        <v>775</v>
      </c>
      <c r="J663" s="24">
        <v>0</v>
      </c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v>0</v>
      </c>
      <c r="W663" s="23">
        <f>+Ene!N663+Feb!N663+Mar!N663+Abr!N663+May!N663+Jun!N663+Jul!N663+Ago!N663+Set!N663+Oct!N663+Nov!N663+Dic!N663</f>
        <v>0</v>
      </c>
      <c r="X663" s="42">
        <f t="shared" si="14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49"/>
        <v>0</v>
      </c>
      <c r="AE663" s="24">
        <v>0</v>
      </c>
      <c r="AF663" s="24">
        <f>+Ene!Q663+Feb!Q663+Mar!Q663+Abr!Q663+May!Q663+Jun!Q663+Jul!Q663+Ago!Q663+Set!Q663+Oct!Q663+Nov!Q663+Dic!Q663</f>
        <v>0</v>
      </c>
      <c r="AG663" s="33">
        <f t="shared" si="15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24">
        <v>0</v>
      </c>
      <c r="AN663" s="24">
        <f>+Ene!U663+Feb!U663+Mar!U663+Abr!U663+May!U663+Jun!U663+Jul!U663+Ago!U663+Set!U663+Oct!U663+Nov!U663+Dic!U663</f>
        <v>0</v>
      </c>
      <c r="AO663" s="33">
        <f t="shared" si="152"/>
        <v>0</v>
      </c>
      <c r="AP663" s="24">
        <f t="shared" si="153"/>
        <v>0</v>
      </c>
      <c r="AQ663" s="24">
        <f>+Ene!V663+Feb!V663+Mar!V663+Abr!V663+May!V663+Jun!V663+Jul!V663+Ago!V663+Set!V663+Oct!V663+Nov!V663+Dic!V663</f>
        <v>0</v>
      </c>
      <c r="AR663" s="33">
        <f t="shared" si="154"/>
        <v>0</v>
      </c>
      <c r="AS663" s="24">
        <f t="shared" si="155"/>
        <v>0</v>
      </c>
      <c r="AT663" s="24">
        <f>+Ene!W663+Feb!W663+Mar!W663+Abr!W663+May!W663+Jun!W663+Jul!W663+Ago!W663+Set!W663+Oct!W663+Nov!W663+Dic!W663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484</v>
      </c>
      <c r="E664" s="45" t="s">
        <v>276</v>
      </c>
      <c r="F664" s="45" t="s">
        <v>267</v>
      </c>
      <c r="G664" s="46" t="s">
        <v>486</v>
      </c>
      <c r="H664" s="46">
        <v>28585</v>
      </c>
      <c r="I664" s="45" t="s">
        <v>776</v>
      </c>
      <c r="J664" s="24">
        <v>0</v>
      </c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v>0</v>
      </c>
      <c r="W664" s="23">
        <f>+Ene!N664+Feb!N664+Mar!N664+Abr!N664+May!N664+Jun!N664+Jul!N664+Ago!N664+Set!N664+Oct!N664+Nov!N664+Dic!N664</f>
        <v>0</v>
      </c>
      <c r="X664" s="42">
        <f t="shared" si="14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49"/>
        <v>0</v>
      </c>
      <c r="AE664" s="24">
        <v>0</v>
      </c>
      <c r="AF664" s="24">
        <f>+Ene!Q664+Feb!Q664+Mar!Q664+Abr!Q664+May!Q664+Jun!Q664+Jul!Q664+Ago!Q664+Set!Q664+Oct!Q664+Nov!Q664+Dic!Q664</f>
        <v>0</v>
      </c>
      <c r="AG664" s="33">
        <f t="shared" si="15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24">
        <v>0</v>
      </c>
      <c r="AN664" s="24">
        <f>+Ene!U664+Feb!U664+Mar!U664+Abr!U664+May!U664+Jun!U664+Jul!U664+Ago!U664+Set!U664+Oct!U664+Nov!U664+Dic!U664</f>
        <v>0</v>
      </c>
      <c r="AO664" s="33">
        <f t="shared" si="152"/>
        <v>0</v>
      </c>
      <c r="AP664" s="24">
        <f t="shared" si="153"/>
        <v>0</v>
      </c>
      <c r="AQ664" s="24">
        <f>+Ene!V664+Feb!V664+Mar!V664+Abr!V664+May!V664+Jun!V664+Jul!V664+Ago!V664+Set!V664+Oct!V664+Nov!V664+Dic!V664</f>
        <v>0</v>
      </c>
      <c r="AR664" s="33">
        <f t="shared" si="154"/>
        <v>0</v>
      </c>
      <c r="AS664" s="24">
        <f t="shared" si="155"/>
        <v>0</v>
      </c>
      <c r="AT664" s="24">
        <f>+Ene!W664+Feb!W664+Mar!W664+Abr!W664+May!W664+Jun!W664+Jul!W664+Ago!W664+Set!W664+Oct!W664+Nov!W664+Dic!W664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484</v>
      </c>
      <c r="E665" s="45" t="s">
        <v>276</v>
      </c>
      <c r="F665" s="45" t="s">
        <v>267</v>
      </c>
      <c r="G665" s="46" t="s">
        <v>282</v>
      </c>
      <c r="H665" s="46">
        <v>28588</v>
      </c>
      <c r="I665" s="45" t="s">
        <v>777</v>
      </c>
      <c r="J665" s="24">
        <v>0</v>
      </c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v>0</v>
      </c>
      <c r="W665" s="23">
        <f>+Ene!N665+Feb!N665+Mar!N665+Abr!N665+May!N665+Jun!N665+Jul!N665+Ago!N665+Set!N665+Oct!N665+Nov!N665+Dic!N665</f>
        <v>0</v>
      </c>
      <c r="X665" s="42">
        <f t="shared" si="14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49"/>
        <v>0</v>
      </c>
      <c r="AE665" s="24">
        <v>0</v>
      </c>
      <c r="AF665" s="24">
        <f>+Ene!Q665+Feb!Q665+Mar!Q665+Abr!Q665+May!Q665+Jun!Q665+Jul!Q665+Ago!Q665+Set!Q665+Oct!Q665+Nov!Q665+Dic!Q665</f>
        <v>0</v>
      </c>
      <c r="AG665" s="33">
        <f t="shared" si="15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24">
        <v>0</v>
      </c>
      <c r="AN665" s="24">
        <f>+Ene!U665+Feb!U665+Mar!U665+Abr!U665+May!U665+Jun!U665+Jul!U665+Ago!U665+Set!U665+Oct!U665+Nov!U665+Dic!U665</f>
        <v>0</v>
      </c>
      <c r="AO665" s="33">
        <f t="shared" si="152"/>
        <v>0</v>
      </c>
      <c r="AP665" s="24">
        <f t="shared" si="153"/>
        <v>0</v>
      </c>
      <c r="AQ665" s="24">
        <f>+Ene!V665+Feb!V665+Mar!V665+Abr!V665+May!V665+Jun!V665+Jul!V665+Ago!V665+Set!V665+Oct!V665+Nov!V665+Dic!V665</f>
        <v>0</v>
      </c>
      <c r="AR665" s="33">
        <f t="shared" si="154"/>
        <v>0</v>
      </c>
      <c r="AS665" s="24">
        <f t="shared" si="155"/>
        <v>0</v>
      </c>
      <c r="AT665" s="24">
        <f>+Ene!W665+Feb!W665+Mar!W665+Abr!W665+May!W665+Jun!W665+Jul!W665+Ago!W665+Set!W665+Oct!W665+Nov!W665+Dic!W665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281</v>
      </c>
      <c r="E666" s="45" t="s">
        <v>5</v>
      </c>
      <c r="F666" s="45" t="s">
        <v>231</v>
      </c>
      <c r="G666" s="46" t="s">
        <v>284</v>
      </c>
      <c r="H666" s="46">
        <v>28768</v>
      </c>
      <c r="I666" s="45" t="s">
        <v>778</v>
      </c>
      <c r="J666" s="24">
        <v>3</v>
      </c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2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3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v>0</v>
      </c>
      <c r="W666" s="23">
        <f>+Ene!N666+Feb!N666+Mar!N666+Abr!N666+May!N666+Jun!N666+Jul!N666+Ago!N666+Set!N666+Oct!N666+Nov!N666+Dic!N666</f>
        <v>0</v>
      </c>
      <c r="X666" s="42">
        <f t="shared" si="147"/>
        <v>0</v>
      </c>
      <c r="Y666" s="37">
        <v>7</v>
      </c>
      <c r="Z666" s="24">
        <f>+Ene!O666+Feb!O666+Mar!O666+Abr!O666+May!O666+Jun!O666+Jul!O666+Ago!O666+Set!O666+Oct!O666+Nov!O666+Dic!O666</f>
        <v>0</v>
      </c>
      <c r="AA666" s="33">
        <f t="shared" si="14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49"/>
        <v>0</v>
      </c>
      <c r="AE666" s="24">
        <v>3</v>
      </c>
      <c r="AF666" s="24">
        <f>+Ene!Q666+Feb!Q666+Mar!Q666+Abr!Q666+May!Q666+Jun!Q666+Jul!Q666+Ago!Q666+Set!Q666+Oct!Q666+Nov!Q666+Dic!Q666</f>
        <v>0</v>
      </c>
      <c r="AG666" s="33">
        <f t="shared" si="150"/>
        <v>0</v>
      </c>
      <c r="AH666" s="37">
        <v>11</v>
      </c>
      <c r="AI666" s="24">
        <f>+Ene!R666+Feb!R666+Mar!R666+Abr!R666+May!R666+Jun!R666+Jul!R666+Ago!R666+Set!R666+Oct!R666+Nov!R666+Dic!R666</f>
        <v>0</v>
      </c>
      <c r="AJ666" s="33">
        <f t="shared" si="15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24">
        <v>7</v>
      </c>
      <c r="AN666" s="24">
        <f>+Ene!U666+Feb!U666+Mar!U666+Abr!U666+May!U666+Jun!U666+Jul!U666+Ago!U666+Set!U666+Oct!U666+Nov!U666+Dic!U666</f>
        <v>0</v>
      </c>
      <c r="AO666" s="33">
        <f t="shared" si="152"/>
        <v>0</v>
      </c>
      <c r="AP666" s="24">
        <f t="shared" si="153"/>
        <v>0</v>
      </c>
      <c r="AQ666" s="24">
        <f>+Ene!V666+Feb!V666+Mar!V666+Abr!V666+May!V666+Jun!V666+Jul!V666+Ago!V666+Set!V666+Oct!V666+Nov!V666+Dic!V666</f>
        <v>0</v>
      </c>
      <c r="AR666" s="33">
        <f t="shared" si="154"/>
        <v>0</v>
      </c>
      <c r="AS666" s="24">
        <f t="shared" si="155"/>
        <v>0</v>
      </c>
      <c r="AT666" s="24">
        <f>+Ene!W666+Feb!W666+Mar!W666+Abr!W666+May!W666+Jun!W666+Jul!W666+Ago!W666+Set!W666+Oct!W666+Nov!W666+Dic!W666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484</v>
      </c>
      <c r="E667" s="45" t="s">
        <v>276</v>
      </c>
      <c r="F667" s="45" t="s">
        <v>267</v>
      </c>
      <c r="G667" s="46" t="s">
        <v>289</v>
      </c>
      <c r="H667" s="46">
        <v>28882</v>
      </c>
      <c r="I667" s="45" t="s">
        <v>779</v>
      </c>
      <c r="J667" s="24">
        <v>0</v>
      </c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v>0</v>
      </c>
      <c r="W667" s="23">
        <f>+Ene!N667+Feb!N667+Mar!N667+Abr!N667+May!N667+Jun!N667+Jul!N667+Ago!N667+Set!N667+Oct!N667+Nov!N667+Dic!N667</f>
        <v>0</v>
      </c>
      <c r="X667" s="42">
        <f t="shared" si="14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49"/>
        <v>0</v>
      </c>
      <c r="AE667" s="24">
        <v>0</v>
      </c>
      <c r="AF667" s="24">
        <f>+Ene!Q667+Feb!Q667+Mar!Q667+Abr!Q667+May!Q667+Jun!Q667+Jul!Q667+Ago!Q667+Set!Q667+Oct!Q667+Nov!Q667+Dic!Q667</f>
        <v>0</v>
      </c>
      <c r="AG667" s="33">
        <f t="shared" si="15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24">
        <v>0</v>
      </c>
      <c r="AN667" s="24">
        <f>+Ene!U667+Feb!U667+Mar!U667+Abr!U667+May!U667+Jun!U667+Jul!U667+Ago!U667+Set!U667+Oct!U667+Nov!U667+Dic!U667</f>
        <v>0</v>
      </c>
      <c r="AO667" s="33">
        <f t="shared" si="152"/>
        <v>0</v>
      </c>
      <c r="AP667" s="24">
        <f t="shared" si="153"/>
        <v>0</v>
      </c>
      <c r="AQ667" s="24">
        <f>+Ene!V667+Feb!V667+Mar!V667+Abr!V667+May!V667+Jun!V667+Jul!V667+Ago!V667+Set!V667+Oct!V667+Nov!V667+Dic!V667</f>
        <v>0</v>
      </c>
      <c r="AR667" s="33">
        <f t="shared" si="154"/>
        <v>0</v>
      </c>
      <c r="AS667" s="24">
        <f t="shared" si="155"/>
        <v>0</v>
      </c>
      <c r="AT667" s="24">
        <f>+Ene!W667+Feb!W667+Mar!W667+Abr!W667+May!W667+Jun!W667+Jul!W667+Ago!W667+Set!W667+Oct!W667+Nov!W667+Dic!W667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281</v>
      </c>
      <c r="E668" s="45" t="s">
        <v>259</v>
      </c>
      <c r="F668" s="45" t="s">
        <v>83</v>
      </c>
      <c r="G668" s="46" t="s">
        <v>284</v>
      </c>
      <c r="H668" s="46">
        <v>28965</v>
      </c>
      <c r="I668" s="45" t="s">
        <v>780</v>
      </c>
      <c r="J668" s="24">
        <v>20</v>
      </c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15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>
        <v>14.041685349378771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15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v>0</v>
      </c>
      <c r="W668" s="23">
        <f>+Ene!N668+Feb!N668+Mar!N668+Abr!N668+May!N668+Jun!N668+Jul!N668+Ago!N668+Set!N668+Oct!N668+Nov!N668+Dic!N668</f>
        <v>0</v>
      </c>
      <c r="X668" s="42">
        <f t="shared" si="147"/>
        <v>0</v>
      </c>
      <c r="Y668" s="37">
        <v>49.041685349378767</v>
      </c>
      <c r="Z668" s="24">
        <f>+Ene!O668+Feb!O668+Mar!O668+Abr!O668+May!O668+Jun!O668+Jul!O668+Ago!O668+Set!O668+Oct!O668+Nov!O668+Dic!O668</f>
        <v>0</v>
      </c>
      <c r="AA668" s="33">
        <f t="shared" si="148"/>
        <v>0</v>
      </c>
      <c r="AB668" s="37">
        <v>49.041685349378767</v>
      </c>
      <c r="AC668" s="24">
        <f>+Ene!P668+Feb!P668+Mar!P668+Abr!P668+May!P668+Jun!P668+Jul!P668+Ago!P668+Set!P668+Oct!P668+Nov!P668+Dic!P668</f>
        <v>0</v>
      </c>
      <c r="AD668" s="33">
        <f t="shared" si="149"/>
        <v>0</v>
      </c>
      <c r="AE668" s="24">
        <v>20</v>
      </c>
      <c r="AF668" s="24">
        <f>+Ene!Q668+Feb!Q668+Mar!Q668+Abr!Q668+May!Q668+Jun!Q668+Jul!Q668+Ago!Q668+Set!Q668+Oct!Q668+Nov!Q668+Dic!Q668</f>
        <v>0</v>
      </c>
      <c r="AG668" s="33">
        <f t="shared" si="150"/>
        <v>0</v>
      </c>
      <c r="AH668" s="37">
        <v>60.041685349378767</v>
      </c>
      <c r="AI668" s="24">
        <f>+Ene!R668+Feb!R668+Mar!R668+Abr!R668+May!R668+Jun!R668+Jul!R668+Ago!R668+Set!R668+Oct!R668+Nov!R668+Dic!R668</f>
        <v>0</v>
      </c>
      <c r="AJ668" s="33">
        <f t="shared" si="15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24">
        <v>49.041685349378767</v>
      </c>
      <c r="AN668" s="24">
        <f>+Ene!U668+Feb!U668+Mar!U668+Abr!U668+May!U668+Jun!U668+Jul!U668+Ago!U668+Set!U668+Oct!U668+Nov!U668+Dic!U668</f>
        <v>0</v>
      </c>
      <c r="AO668" s="33">
        <f t="shared" si="152"/>
        <v>0</v>
      </c>
      <c r="AP668" s="24">
        <f t="shared" si="153"/>
        <v>0</v>
      </c>
      <c r="AQ668" s="24">
        <f>+Ene!V668+Feb!V668+Mar!V668+Abr!V668+May!V668+Jun!V668+Jul!V668+Ago!V668+Set!V668+Oct!V668+Nov!V668+Dic!V668</f>
        <v>0</v>
      </c>
      <c r="AR668" s="33">
        <f t="shared" si="154"/>
        <v>0</v>
      </c>
      <c r="AS668" s="24">
        <f t="shared" si="155"/>
        <v>0</v>
      </c>
      <c r="AT668" s="24">
        <f>+Ene!W668+Feb!W668+Mar!W668+Abr!W668+May!W668+Jun!W668+Jul!W668+Ago!W668+Set!W668+Oct!W668+Nov!W668+Dic!W668</f>
        <v>0</v>
      </c>
      <c r="AU668" s="33">
        <f t="shared" si="156"/>
        <v>0</v>
      </c>
    </row>
    <row r="669" spans="1:47" x14ac:dyDescent="0.3">
      <c r="A669" s="45" t="s">
        <v>261</v>
      </c>
      <c r="B669" s="45" t="s">
        <v>117</v>
      </c>
      <c r="C669" s="46">
        <v>1391</v>
      </c>
      <c r="D669" s="45" t="s">
        <v>384</v>
      </c>
      <c r="E669" s="45" t="s">
        <v>261</v>
      </c>
      <c r="F669" s="45" t="s">
        <v>117</v>
      </c>
      <c r="G669" s="46" t="s">
        <v>284</v>
      </c>
      <c r="H669" s="46">
        <v>29012</v>
      </c>
      <c r="I669" s="45" t="s">
        <v>781</v>
      </c>
      <c r="J669" s="24">
        <v>0</v>
      </c>
      <c r="K669" s="27">
        <f>+Ene!J669+Feb!J669+Mar!J669+Abr!J669+May!J669+Jun!J669+Jul!J669+Ago!J669+Set!J669+Oct!J669+Nov!J669+Dic!J669</f>
        <v>0</v>
      </c>
      <c r="L669" s="33">
        <f t="shared" si="143"/>
        <v>0</v>
      </c>
      <c r="M669" s="37">
        <v>0</v>
      </c>
      <c r="N669" s="24">
        <f>+Ene!K669+Feb!K669+Mar!K669+Abr!K669+May!K669+Jun!K669+Jul!K669+Ago!K669+Set!K669+Oct!K669+Nov!K669+Dic!K669</f>
        <v>0</v>
      </c>
      <c r="O669" s="33">
        <f t="shared" si="144"/>
        <v>0</v>
      </c>
      <c r="P669" s="37">
        <v>0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0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v>0</v>
      </c>
      <c r="W669" s="23">
        <f>+Ene!N669+Feb!N669+Mar!N669+Abr!N669+May!N669+Jun!N669+Jul!N669+Ago!N669+Set!N669+Oct!N669+Nov!N669+Dic!N669</f>
        <v>3</v>
      </c>
      <c r="X669" s="42">
        <f t="shared" si="147"/>
        <v>0</v>
      </c>
      <c r="Y669" s="37">
        <v>0</v>
      </c>
      <c r="Z669" s="24">
        <f>+Ene!O669+Feb!O669+Mar!O669+Abr!O669+May!O669+Jun!O669+Jul!O669+Ago!O669+Set!O669+Oct!O669+Nov!O669+Dic!O669</f>
        <v>3</v>
      </c>
      <c r="AA669" s="33">
        <f t="shared" si="148"/>
        <v>0</v>
      </c>
      <c r="AB669" s="37">
        <v>0</v>
      </c>
      <c r="AC669" s="24">
        <f>+Ene!P669+Feb!P669+Mar!P669+Abr!P669+May!P669+Jun!P669+Jul!P669+Ago!P669+Set!P669+Oct!P669+Nov!P669+Dic!P669</f>
        <v>3</v>
      </c>
      <c r="AD669" s="33">
        <f t="shared" si="149"/>
        <v>0</v>
      </c>
      <c r="AE669" s="24">
        <v>0</v>
      </c>
      <c r="AF669" s="24">
        <f>+Ene!Q669+Feb!Q669+Mar!Q669+Abr!Q669+May!Q669+Jun!Q669+Jul!Q669+Ago!Q669+Set!Q669+Oct!Q669+Nov!Q669+Dic!Q669</f>
        <v>0</v>
      </c>
      <c r="AG669" s="33">
        <f t="shared" si="150"/>
        <v>0</v>
      </c>
      <c r="AH669" s="37">
        <v>0</v>
      </c>
      <c r="AI669" s="24">
        <f>+Ene!R669+Feb!R669+Mar!R669+Abr!R669+May!R669+Jun!R669+Jul!R669+Ago!R669+Set!R669+Oct!R669+Nov!R669+Dic!R669</f>
        <v>0</v>
      </c>
      <c r="AJ669" s="33">
        <f t="shared" si="15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24">
        <v>0</v>
      </c>
      <c r="AN669" s="24">
        <f>+Ene!U669+Feb!U669+Mar!U669+Abr!U669+May!U669+Jun!U669+Jul!U669+Ago!U669+Set!U669+Oct!U669+Nov!U669+Dic!U669</f>
        <v>0</v>
      </c>
      <c r="AO669" s="33">
        <f t="shared" si="152"/>
        <v>0</v>
      </c>
      <c r="AP669" s="24">
        <f t="shared" si="153"/>
        <v>0</v>
      </c>
      <c r="AQ669" s="24">
        <f>+Ene!V669+Feb!V669+Mar!V669+Abr!V669+May!V669+Jun!V669+Jul!V669+Ago!V669+Set!V669+Oct!V669+Nov!V669+Dic!V669</f>
        <v>0</v>
      </c>
      <c r="AR669" s="33">
        <f t="shared" si="154"/>
        <v>0</v>
      </c>
      <c r="AS669" s="24">
        <f t="shared" si="155"/>
        <v>0</v>
      </c>
      <c r="AT669" s="24">
        <f>+Ene!W669+Feb!W669+Mar!W669+Abr!W669+May!W669+Jun!W669+Jul!W669+Ago!W669+Set!W669+Oct!W669+Nov!W669+Dic!W669</f>
        <v>0</v>
      </c>
      <c r="AU669" s="33">
        <f t="shared" si="156"/>
        <v>0</v>
      </c>
    </row>
    <row r="670" spans="1:47" x14ac:dyDescent="0.3">
      <c r="A670" s="45" t="s">
        <v>261</v>
      </c>
      <c r="B670" s="45" t="s">
        <v>117</v>
      </c>
      <c r="C670" s="46">
        <v>1391</v>
      </c>
      <c r="D670" s="45" t="s">
        <v>384</v>
      </c>
      <c r="E670" s="45" t="s">
        <v>261</v>
      </c>
      <c r="F670" s="45" t="s">
        <v>117</v>
      </c>
      <c r="G670" s="46" t="s">
        <v>284</v>
      </c>
      <c r="H670" s="46">
        <v>29013</v>
      </c>
      <c r="I670" s="45" t="s">
        <v>782</v>
      </c>
      <c r="J670" s="24">
        <v>0</v>
      </c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0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>
        <v>0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0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v>0</v>
      </c>
      <c r="W670" s="23">
        <f>+Ene!N670+Feb!N670+Mar!N670+Abr!N670+May!N670+Jun!N670+Jul!N670+Ago!N670+Set!N670+Oct!N670+Nov!N670+Dic!N670</f>
        <v>0</v>
      </c>
      <c r="X670" s="42">
        <f t="shared" si="14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4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49"/>
        <v>0</v>
      </c>
      <c r="AE670" s="24">
        <v>0</v>
      </c>
      <c r="AF670" s="24">
        <f>+Ene!Q670+Feb!Q670+Mar!Q670+Abr!Q670+May!Q670+Jun!Q670+Jul!Q670+Ago!Q670+Set!Q670+Oct!Q670+Nov!Q670+Dic!Q670</f>
        <v>0</v>
      </c>
      <c r="AG670" s="33">
        <f t="shared" si="150"/>
        <v>0</v>
      </c>
      <c r="AH670" s="37">
        <v>0</v>
      </c>
      <c r="AI670" s="24">
        <f>+Ene!R670+Feb!R670+Mar!R670+Abr!R670+May!R670+Jun!R670+Jul!R670+Ago!R670+Set!R670+Oct!R670+Nov!R670+Dic!R670</f>
        <v>0</v>
      </c>
      <c r="AJ670" s="33">
        <f t="shared" si="15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24">
        <v>0</v>
      </c>
      <c r="AN670" s="24">
        <f>+Ene!U670+Feb!U670+Mar!U670+Abr!U670+May!U670+Jun!U670+Jul!U670+Ago!U670+Set!U670+Oct!U670+Nov!U670+Dic!U670</f>
        <v>0</v>
      </c>
      <c r="AO670" s="33">
        <f t="shared" si="152"/>
        <v>0</v>
      </c>
      <c r="AP670" s="24">
        <f t="shared" si="153"/>
        <v>0</v>
      </c>
      <c r="AQ670" s="24">
        <f>+Ene!V670+Feb!V670+Mar!V670+Abr!V670+May!V670+Jun!V670+Jul!V670+Ago!V670+Set!V670+Oct!V670+Nov!V670+Dic!V670</f>
        <v>0</v>
      </c>
      <c r="AR670" s="33">
        <f t="shared" si="154"/>
        <v>0</v>
      </c>
      <c r="AS670" s="24">
        <f t="shared" si="155"/>
        <v>0</v>
      </c>
      <c r="AT670" s="24">
        <f>+Ene!W670+Feb!W670+Mar!W670+Abr!W670+May!W670+Jun!W670+Jul!W670+Ago!W670+Set!W670+Oct!W670+Nov!W670+Dic!W670</f>
        <v>0</v>
      </c>
      <c r="AU670" s="33">
        <f t="shared" si="156"/>
        <v>0</v>
      </c>
    </row>
    <row r="671" spans="1:47" x14ac:dyDescent="0.3">
      <c r="A671" s="45" t="s">
        <v>261</v>
      </c>
      <c r="B671" s="45" t="s">
        <v>117</v>
      </c>
      <c r="C671" s="46">
        <v>1391</v>
      </c>
      <c r="D671" s="45" t="s">
        <v>384</v>
      </c>
      <c r="E671" s="45" t="s">
        <v>261</v>
      </c>
      <c r="F671" s="45" t="s">
        <v>117</v>
      </c>
      <c r="G671" s="46" t="s">
        <v>284</v>
      </c>
      <c r="H671" s="46">
        <v>29014</v>
      </c>
      <c r="I671" s="45" t="s">
        <v>783</v>
      </c>
      <c r="J671" s="24">
        <v>0</v>
      </c>
      <c r="K671" s="27">
        <f>+Ene!J671+Feb!J671+Mar!J671+Abr!J671+May!J671+Jun!J671+Jul!J671+Ago!J671+Set!J671+Oct!J671+Nov!J671+Dic!J671</f>
        <v>5</v>
      </c>
      <c r="L671" s="33">
        <f t="shared" si="143"/>
        <v>0</v>
      </c>
      <c r="M671" s="37">
        <v>0</v>
      </c>
      <c r="N671" s="24">
        <f>+Ene!K671+Feb!K671+Mar!K671+Abr!K671+May!K671+Jun!K671+Jul!K671+Ago!K671+Set!K671+Oct!K671+Nov!K671+Dic!K671</f>
        <v>5</v>
      </c>
      <c r="O671" s="33">
        <f t="shared" si="144"/>
        <v>0</v>
      </c>
      <c r="P671" s="37">
        <v>0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0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v>0</v>
      </c>
      <c r="W671" s="23">
        <f>+Ene!N671+Feb!N671+Mar!N671+Abr!N671+May!N671+Jun!N671+Jul!N671+Ago!N671+Set!N671+Oct!N671+Nov!N671+Dic!N671</f>
        <v>0</v>
      </c>
      <c r="X671" s="42">
        <f t="shared" si="147"/>
        <v>0</v>
      </c>
      <c r="Y671" s="37">
        <v>0</v>
      </c>
      <c r="Z671" s="24">
        <f>+Ene!O671+Feb!O671+Mar!O671+Abr!O671+May!O671+Jun!O671+Jul!O671+Ago!O671+Set!O671+Oct!O671+Nov!O671+Dic!O671</f>
        <v>0</v>
      </c>
      <c r="AA671" s="33">
        <f t="shared" si="148"/>
        <v>0</v>
      </c>
      <c r="AB671" s="37">
        <v>0</v>
      </c>
      <c r="AC671" s="24">
        <f>+Ene!P671+Feb!P671+Mar!P671+Abr!P671+May!P671+Jun!P671+Jul!P671+Ago!P671+Set!P671+Oct!P671+Nov!P671+Dic!P671</f>
        <v>5</v>
      </c>
      <c r="AD671" s="33">
        <f t="shared" si="149"/>
        <v>0</v>
      </c>
      <c r="AE671" s="24">
        <v>0</v>
      </c>
      <c r="AF671" s="24">
        <f>+Ene!Q671+Feb!Q671+Mar!Q671+Abr!Q671+May!Q671+Jun!Q671+Jul!Q671+Ago!Q671+Set!Q671+Oct!Q671+Nov!Q671+Dic!Q671</f>
        <v>0</v>
      </c>
      <c r="AG671" s="33">
        <f t="shared" si="150"/>
        <v>0</v>
      </c>
      <c r="AH671" s="37">
        <v>0</v>
      </c>
      <c r="AI671" s="24">
        <f>+Ene!R671+Feb!R671+Mar!R671+Abr!R671+May!R671+Jun!R671+Jul!R671+Ago!R671+Set!R671+Oct!R671+Nov!R671+Dic!R671</f>
        <v>1</v>
      </c>
      <c r="AJ671" s="33">
        <f t="shared" si="15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24">
        <v>0</v>
      </c>
      <c r="AN671" s="24">
        <f>+Ene!U671+Feb!U671+Mar!U671+Abr!U671+May!U671+Jun!U671+Jul!U671+Ago!U671+Set!U671+Oct!U671+Nov!U671+Dic!U671</f>
        <v>1</v>
      </c>
      <c r="AO671" s="33">
        <f t="shared" si="152"/>
        <v>0</v>
      </c>
      <c r="AP671" s="24">
        <f t="shared" si="153"/>
        <v>1</v>
      </c>
      <c r="AQ671" s="24">
        <f>+Ene!V671+Feb!V671+Mar!V671+Abr!V671+May!V671+Jun!V671+Jul!V671+Ago!V671+Set!V671+Oct!V671+Nov!V671+Dic!V671</f>
        <v>0</v>
      </c>
      <c r="AR671" s="33">
        <f t="shared" si="154"/>
        <v>0</v>
      </c>
      <c r="AS671" s="24">
        <f t="shared" si="155"/>
        <v>1</v>
      </c>
      <c r="AT671" s="24">
        <f>+Ene!W671+Feb!W671+Mar!W671+Abr!W671+May!W671+Jun!W671+Jul!W671+Ago!W671+Set!W671+Oct!W671+Nov!W671+Dic!W671</f>
        <v>0</v>
      </c>
      <c r="AU671" s="33">
        <f t="shared" si="156"/>
        <v>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484</v>
      </c>
      <c r="E672" s="45" t="s">
        <v>484</v>
      </c>
      <c r="F672" s="45" t="s">
        <v>484</v>
      </c>
      <c r="G672" s="46" t="s">
        <v>486</v>
      </c>
      <c r="H672" s="46">
        <v>29071</v>
      </c>
      <c r="I672" s="45" t="s">
        <v>784</v>
      </c>
      <c r="J672" s="24">
        <v>0</v>
      </c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v>0</v>
      </c>
      <c r="W672" s="23">
        <f>+Ene!N672+Feb!N672+Mar!N672+Abr!N672+May!N672+Jun!N672+Jul!N672+Ago!N672+Set!N672+Oct!N672+Nov!N672+Dic!N672</f>
        <v>0</v>
      </c>
      <c r="X672" s="42">
        <f t="shared" si="14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49"/>
        <v>0</v>
      </c>
      <c r="AE672" s="24">
        <v>0</v>
      </c>
      <c r="AF672" s="24">
        <f>+Ene!Q672+Feb!Q672+Mar!Q672+Abr!Q672+May!Q672+Jun!Q672+Jul!Q672+Ago!Q672+Set!Q672+Oct!Q672+Nov!Q672+Dic!Q672</f>
        <v>0</v>
      </c>
      <c r="AG672" s="33">
        <f t="shared" si="15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24">
        <v>0</v>
      </c>
      <c r="AN672" s="24">
        <f>+Ene!U672+Feb!U672+Mar!U672+Abr!U672+May!U672+Jun!U672+Jul!U672+Ago!U672+Set!U672+Oct!U672+Nov!U672+Dic!U672</f>
        <v>0</v>
      </c>
      <c r="AO672" s="33">
        <f t="shared" si="152"/>
        <v>0</v>
      </c>
      <c r="AP672" s="24">
        <f t="shared" si="153"/>
        <v>0</v>
      </c>
      <c r="AQ672" s="24">
        <f>+Ene!V672+Feb!V672+Mar!V672+Abr!V672+May!V672+Jun!V672+Jul!V672+Ago!V672+Set!V672+Oct!V672+Nov!V672+Dic!V672</f>
        <v>0</v>
      </c>
      <c r="AR672" s="33">
        <f t="shared" si="154"/>
        <v>0</v>
      </c>
      <c r="AS672" s="24">
        <f t="shared" si="155"/>
        <v>0</v>
      </c>
      <c r="AT672" s="24">
        <f>+Ene!W672+Feb!W672+Mar!W672+Abr!W672+May!W672+Jun!W672+Jul!W672+Ago!W672+Set!W672+Oct!W672+Nov!W672+Dic!W672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484</v>
      </c>
      <c r="E673" s="45" t="s">
        <v>484</v>
      </c>
      <c r="F673" s="45" t="s">
        <v>484</v>
      </c>
      <c r="G673" s="46" t="s">
        <v>486</v>
      </c>
      <c r="H673" s="46">
        <v>29096</v>
      </c>
      <c r="I673" s="45" t="s">
        <v>785</v>
      </c>
      <c r="J673" s="24">
        <v>0</v>
      </c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v>0</v>
      </c>
      <c r="W673" s="23">
        <f>+Ene!N673+Feb!N673+Mar!N673+Abr!N673+May!N673+Jun!N673+Jul!N673+Ago!N673+Set!N673+Oct!N673+Nov!N673+Dic!N673</f>
        <v>0</v>
      </c>
      <c r="X673" s="42">
        <f t="shared" si="14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49"/>
        <v>0</v>
      </c>
      <c r="AE673" s="24">
        <v>0</v>
      </c>
      <c r="AF673" s="24">
        <f>+Ene!Q673+Feb!Q673+Mar!Q673+Abr!Q673+May!Q673+Jun!Q673+Jul!Q673+Ago!Q673+Set!Q673+Oct!Q673+Nov!Q673+Dic!Q673</f>
        <v>0</v>
      </c>
      <c r="AG673" s="33">
        <f t="shared" si="15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24">
        <v>0</v>
      </c>
      <c r="AN673" s="24">
        <f>+Ene!U673+Feb!U673+Mar!U673+Abr!U673+May!U673+Jun!U673+Jul!U673+Ago!U673+Set!U673+Oct!U673+Nov!U673+Dic!U673</f>
        <v>0</v>
      </c>
      <c r="AO673" s="33">
        <f t="shared" si="152"/>
        <v>0</v>
      </c>
      <c r="AP673" s="24">
        <f t="shared" si="153"/>
        <v>0</v>
      </c>
      <c r="AQ673" s="24">
        <f>+Ene!V673+Feb!V673+Mar!V673+Abr!V673+May!V673+Jun!V673+Jul!V673+Ago!V673+Set!V673+Oct!V673+Nov!V673+Dic!V673</f>
        <v>0</v>
      </c>
      <c r="AR673" s="33">
        <f t="shared" si="154"/>
        <v>0</v>
      </c>
      <c r="AS673" s="24">
        <f t="shared" si="155"/>
        <v>0</v>
      </c>
      <c r="AT673" s="24">
        <f>+Ene!W673+Feb!W673+Mar!W673+Abr!W673+May!W673+Jun!W673+Jul!W673+Ago!W673+Set!W673+Oct!W673+Nov!W673+Dic!W673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484</v>
      </c>
      <c r="E674" s="45" t="s">
        <v>484</v>
      </c>
      <c r="F674" s="45" t="s">
        <v>484</v>
      </c>
      <c r="G674" s="46" t="s">
        <v>289</v>
      </c>
      <c r="H674" s="46">
        <v>29246</v>
      </c>
      <c r="I674" s="45" t="s">
        <v>786</v>
      </c>
      <c r="J674" s="24">
        <v>0</v>
      </c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v>0</v>
      </c>
      <c r="W674" s="23">
        <f>+Ene!N674+Feb!N674+Mar!N674+Abr!N674+May!N674+Jun!N674+Jul!N674+Ago!N674+Set!N674+Oct!N674+Nov!N674+Dic!N674</f>
        <v>0</v>
      </c>
      <c r="X674" s="42">
        <f t="shared" si="14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49"/>
        <v>0</v>
      </c>
      <c r="AE674" s="24">
        <v>0</v>
      </c>
      <c r="AF674" s="24">
        <f>+Ene!Q674+Feb!Q674+Mar!Q674+Abr!Q674+May!Q674+Jun!Q674+Jul!Q674+Ago!Q674+Set!Q674+Oct!Q674+Nov!Q674+Dic!Q674</f>
        <v>0</v>
      </c>
      <c r="AG674" s="33">
        <f t="shared" si="15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24">
        <v>0</v>
      </c>
      <c r="AN674" s="24">
        <f>+Ene!U674+Feb!U674+Mar!U674+Abr!U674+May!U674+Jun!U674+Jul!U674+Ago!U674+Set!U674+Oct!U674+Nov!U674+Dic!U674</f>
        <v>0</v>
      </c>
      <c r="AO674" s="33">
        <f t="shared" si="152"/>
        <v>0</v>
      </c>
      <c r="AP674" s="24">
        <f t="shared" si="153"/>
        <v>0</v>
      </c>
      <c r="AQ674" s="24">
        <f>+Ene!V674+Feb!V674+Mar!V674+Abr!V674+May!V674+Jun!V674+Jul!V674+Ago!V674+Set!V674+Oct!V674+Nov!V674+Dic!V674</f>
        <v>0</v>
      </c>
      <c r="AR674" s="33">
        <f t="shared" si="154"/>
        <v>0</v>
      </c>
      <c r="AS674" s="24">
        <f t="shared" si="155"/>
        <v>0</v>
      </c>
      <c r="AT674" s="24">
        <f>+Ene!W674+Feb!W674+Mar!W674+Abr!W674+May!W674+Jun!W674+Jul!W674+Ago!W674+Set!W674+Oct!W674+Nov!W674+Dic!W674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484</v>
      </c>
      <c r="E675" s="45" t="s">
        <v>484</v>
      </c>
      <c r="F675" s="45" t="s">
        <v>267</v>
      </c>
      <c r="G675" s="46" t="s">
        <v>486</v>
      </c>
      <c r="H675" s="46">
        <v>29309</v>
      </c>
      <c r="I675" s="45" t="s">
        <v>787</v>
      </c>
      <c r="J675" s="24">
        <v>0</v>
      </c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v>0</v>
      </c>
      <c r="W675" s="23">
        <f>+Ene!N675+Feb!N675+Mar!N675+Abr!N675+May!N675+Jun!N675+Jul!N675+Ago!N675+Set!N675+Oct!N675+Nov!N675+Dic!N675</f>
        <v>0</v>
      </c>
      <c r="X675" s="42">
        <f t="shared" si="14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49"/>
        <v>0</v>
      </c>
      <c r="AE675" s="24">
        <v>0</v>
      </c>
      <c r="AF675" s="24">
        <f>+Ene!Q675+Feb!Q675+Mar!Q675+Abr!Q675+May!Q675+Jun!Q675+Jul!Q675+Ago!Q675+Set!Q675+Oct!Q675+Nov!Q675+Dic!Q675</f>
        <v>0</v>
      </c>
      <c r="AG675" s="33">
        <f t="shared" si="15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24">
        <v>0</v>
      </c>
      <c r="AN675" s="24">
        <f>+Ene!U675+Feb!U675+Mar!U675+Abr!U675+May!U675+Jun!U675+Jul!U675+Ago!U675+Set!U675+Oct!U675+Nov!U675+Dic!U675</f>
        <v>0</v>
      </c>
      <c r="AO675" s="33">
        <f t="shared" si="152"/>
        <v>0</v>
      </c>
      <c r="AP675" s="24">
        <f t="shared" si="153"/>
        <v>0</v>
      </c>
      <c r="AQ675" s="24">
        <f>+Ene!V675+Feb!V675+Mar!V675+Abr!V675+May!V675+Jun!V675+Jul!V675+Ago!V675+Set!V675+Oct!V675+Nov!V675+Dic!V675</f>
        <v>0</v>
      </c>
      <c r="AR675" s="33">
        <f t="shared" si="154"/>
        <v>0</v>
      </c>
      <c r="AS675" s="24">
        <f t="shared" si="155"/>
        <v>0</v>
      </c>
      <c r="AT675" s="24">
        <f>+Ene!W675+Feb!W675+Mar!W675+Abr!W675+May!W675+Jun!W675+Jul!W675+Ago!W675+Set!W675+Oct!W675+Nov!W675+Dic!W675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484</v>
      </c>
      <c r="E676" s="45" t="s">
        <v>484</v>
      </c>
      <c r="F676" s="45" t="s">
        <v>267</v>
      </c>
      <c r="G676" s="46" t="s">
        <v>486</v>
      </c>
      <c r="H676" s="46">
        <v>29311</v>
      </c>
      <c r="I676" s="45" t="s">
        <v>788</v>
      </c>
      <c r="J676" s="24">
        <v>0</v>
      </c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v>0</v>
      </c>
      <c r="W676" s="23">
        <f>+Ene!N676+Feb!N676+Mar!N676+Abr!N676+May!N676+Jun!N676+Jul!N676+Ago!N676+Set!N676+Oct!N676+Nov!N676+Dic!N676</f>
        <v>0</v>
      </c>
      <c r="X676" s="42">
        <f t="shared" si="14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49"/>
        <v>0</v>
      </c>
      <c r="AE676" s="24">
        <v>0</v>
      </c>
      <c r="AF676" s="24">
        <f>+Ene!Q676+Feb!Q676+Mar!Q676+Abr!Q676+May!Q676+Jun!Q676+Jul!Q676+Ago!Q676+Set!Q676+Oct!Q676+Nov!Q676+Dic!Q676</f>
        <v>0</v>
      </c>
      <c r="AG676" s="33">
        <f t="shared" si="15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24">
        <v>0</v>
      </c>
      <c r="AN676" s="24">
        <f>+Ene!U676+Feb!U676+Mar!U676+Abr!U676+May!U676+Jun!U676+Jul!U676+Ago!U676+Set!U676+Oct!U676+Nov!U676+Dic!U676</f>
        <v>0</v>
      </c>
      <c r="AO676" s="33">
        <f t="shared" si="152"/>
        <v>0</v>
      </c>
      <c r="AP676" s="24">
        <f t="shared" si="153"/>
        <v>0</v>
      </c>
      <c r="AQ676" s="24">
        <f>+Ene!V676+Feb!V676+Mar!V676+Abr!V676+May!V676+Jun!V676+Jul!V676+Ago!V676+Set!V676+Oct!V676+Nov!V676+Dic!V676</f>
        <v>0</v>
      </c>
      <c r="AR676" s="33">
        <f t="shared" si="154"/>
        <v>0</v>
      </c>
      <c r="AS676" s="24">
        <f t="shared" si="155"/>
        <v>0</v>
      </c>
      <c r="AT676" s="24">
        <f>+Ene!W676+Feb!W676+Mar!W676+Abr!W676+May!W676+Jun!W676+Jul!W676+Ago!W676+Set!W676+Oct!W676+Nov!W676+Dic!W676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484</v>
      </c>
      <c r="E677" s="45" t="s">
        <v>484</v>
      </c>
      <c r="F677" s="45" t="s">
        <v>484</v>
      </c>
      <c r="G677" s="46" t="s">
        <v>282</v>
      </c>
      <c r="H677" s="46">
        <v>29367</v>
      </c>
      <c r="I677" s="45" t="s">
        <v>789</v>
      </c>
      <c r="J677" s="24">
        <v>0</v>
      </c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v>0</v>
      </c>
      <c r="W677" s="23">
        <f>+Ene!N677+Feb!N677+Mar!N677+Abr!N677+May!N677+Jun!N677+Jul!N677+Ago!N677+Set!N677+Oct!N677+Nov!N677+Dic!N677</f>
        <v>0</v>
      </c>
      <c r="X677" s="42">
        <f t="shared" si="14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49"/>
        <v>0</v>
      </c>
      <c r="AE677" s="24">
        <v>0</v>
      </c>
      <c r="AF677" s="24">
        <f>+Ene!Q677+Feb!Q677+Mar!Q677+Abr!Q677+May!Q677+Jun!Q677+Jul!Q677+Ago!Q677+Set!Q677+Oct!Q677+Nov!Q677+Dic!Q677</f>
        <v>0</v>
      </c>
      <c r="AG677" s="33">
        <f t="shared" si="15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24">
        <v>0</v>
      </c>
      <c r="AN677" s="24">
        <f>+Ene!U677+Feb!U677+Mar!U677+Abr!U677+May!U677+Jun!U677+Jul!U677+Ago!U677+Set!U677+Oct!U677+Nov!U677+Dic!U677</f>
        <v>0</v>
      </c>
      <c r="AO677" s="33">
        <f t="shared" si="152"/>
        <v>0</v>
      </c>
      <c r="AP677" s="24">
        <f t="shared" si="153"/>
        <v>0</v>
      </c>
      <c r="AQ677" s="24">
        <f>+Ene!V677+Feb!V677+Mar!V677+Abr!V677+May!V677+Jun!V677+Jul!V677+Ago!V677+Set!V677+Oct!V677+Nov!V677+Dic!V677</f>
        <v>0</v>
      </c>
      <c r="AR677" s="33">
        <f t="shared" si="154"/>
        <v>0</v>
      </c>
      <c r="AS677" s="24">
        <f t="shared" si="155"/>
        <v>0</v>
      </c>
      <c r="AT677" s="24">
        <f>+Ene!W677+Feb!W677+Mar!W677+Abr!W677+May!W677+Jun!W677+Jul!W677+Ago!W677+Set!W677+Oct!W677+Nov!W677+Dic!W677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484</v>
      </c>
      <c r="E678" s="45" t="s">
        <v>484</v>
      </c>
      <c r="F678" s="45" t="s">
        <v>484</v>
      </c>
      <c r="G678" s="46" t="s">
        <v>486</v>
      </c>
      <c r="H678" s="46">
        <v>29422</v>
      </c>
      <c r="I678" s="45" t="s">
        <v>790</v>
      </c>
      <c r="J678" s="24">
        <v>0</v>
      </c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v>0</v>
      </c>
      <c r="W678" s="23">
        <f>+Ene!N678+Feb!N678+Mar!N678+Abr!N678+May!N678+Jun!N678+Jul!N678+Ago!N678+Set!N678+Oct!N678+Nov!N678+Dic!N678</f>
        <v>0</v>
      </c>
      <c r="X678" s="42">
        <f t="shared" si="14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49"/>
        <v>0</v>
      </c>
      <c r="AE678" s="24">
        <v>0</v>
      </c>
      <c r="AF678" s="24">
        <f>+Ene!Q678+Feb!Q678+Mar!Q678+Abr!Q678+May!Q678+Jun!Q678+Jul!Q678+Ago!Q678+Set!Q678+Oct!Q678+Nov!Q678+Dic!Q678</f>
        <v>0</v>
      </c>
      <c r="AG678" s="33">
        <f t="shared" si="15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24">
        <v>0</v>
      </c>
      <c r="AN678" s="24">
        <f>+Ene!U678+Feb!U678+Mar!U678+Abr!U678+May!U678+Jun!U678+Jul!U678+Ago!U678+Set!U678+Oct!U678+Nov!U678+Dic!U678</f>
        <v>0</v>
      </c>
      <c r="AO678" s="33">
        <f t="shared" si="152"/>
        <v>0</v>
      </c>
      <c r="AP678" s="24">
        <f t="shared" si="153"/>
        <v>0</v>
      </c>
      <c r="AQ678" s="24">
        <f>+Ene!V678+Feb!V678+Mar!V678+Abr!V678+May!V678+Jun!V678+Jul!V678+Ago!V678+Set!V678+Oct!V678+Nov!V678+Dic!V678</f>
        <v>0</v>
      </c>
      <c r="AR678" s="33">
        <f t="shared" si="154"/>
        <v>0</v>
      </c>
      <c r="AS678" s="24">
        <f t="shared" si="155"/>
        <v>0</v>
      </c>
      <c r="AT678" s="24">
        <f>+Ene!W678+Feb!W678+Mar!W678+Abr!W678+May!W678+Jun!W678+Jul!W678+Ago!W678+Set!W678+Oct!W678+Nov!W678+Dic!W678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484</v>
      </c>
      <c r="E679" s="45" t="s">
        <v>484</v>
      </c>
      <c r="F679" s="45" t="s">
        <v>484</v>
      </c>
      <c r="G679" s="46" t="s">
        <v>289</v>
      </c>
      <c r="H679" s="46">
        <v>29453</v>
      </c>
      <c r="I679" s="45" t="s">
        <v>791</v>
      </c>
      <c r="J679" s="24">
        <v>0</v>
      </c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v>0</v>
      </c>
      <c r="W679" s="23">
        <f>+Ene!N679+Feb!N679+Mar!N679+Abr!N679+May!N679+Jun!N679+Jul!N679+Ago!N679+Set!N679+Oct!N679+Nov!N679+Dic!N679</f>
        <v>0</v>
      </c>
      <c r="X679" s="42">
        <f t="shared" si="14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49"/>
        <v>0</v>
      </c>
      <c r="AE679" s="24">
        <v>0</v>
      </c>
      <c r="AF679" s="24">
        <f>+Ene!Q679+Feb!Q679+Mar!Q679+Abr!Q679+May!Q679+Jun!Q679+Jul!Q679+Ago!Q679+Set!Q679+Oct!Q679+Nov!Q679+Dic!Q679</f>
        <v>0</v>
      </c>
      <c r="AG679" s="33">
        <f t="shared" si="15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24">
        <v>0</v>
      </c>
      <c r="AN679" s="24">
        <f>+Ene!U679+Feb!U679+Mar!U679+Abr!U679+May!U679+Jun!U679+Jul!U679+Ago!U679+Set!U679+Oct!U679+Nov!U679+Dic!U679</f>
        <v>0</v>
      </c>
      <c r="AO679" s="33">
        <f t="shared" si="152"/>
        <v>0</v>
      </c>
      <c r="AP679" s="24">
        <f t="shared" si="153"/>
        <v>0</v>
      </c>
      <c r="AQ679" s="24">
        <f>+Ene!V679+Feb!V679+Mar!V679+Abr!V679+May!V679+Jun!V679+Jul!V679+Ago!V679+Set!V679+Oct!V679+Nov!V679+Dic!V679</f>
        <v>0</v>
      </c>
      <c r="AR679" s="33">
        <f t="shared" si="154"/>
        <v>0</v>
      </c>
      <c r="AS679" s="24">
        <f t="shared" si="155"/>
        <v>0</v>
      </c>
      <c r="AT679" s="24">
        <f>+Ene!W679+Feb!W679+Mar!W679+Abr!W679+May!W679+Jun!W679+Jul!W679+Ago!W679+Set!W679+Oct!W679+Nov!W679+Dic!W679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484</v>
      </c>
      <c r="E680" s="45" t="s">
        <v>484</v>
      </c>
      <c r="F680" s="45" t="s">
        <v>484</v>
      </c>
      <c r="G680" s="46" t="s">
        <v>282</v>
      </c>
      <c r="H680" s="46">
        <v>29464</v>
      </c>
      <c r="I680" s="45" t="s">
        <v>792</v>
      </c>
      <c r="J680" s="24">
        <v>0</v>
      </c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v>0</v>
      </c>
      <c r="W680" s="23">
        <f>+Ene!N680+Feb!N680+Mar!N680+Abr!N680+May!N680+Jun!N680+Jul!N680+Ago!N680+Set!N680+Oct!N680+Nov!N680+Dic!N680</f>
        <v>0</v>
      </c>
      <c r="X680" s="42">
        <f t="shared" si="14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49"/>
        <v>0</v>
      </c>
      <c r="AE680" s="24">
        <v>0</v>
      </c>
      <c r="AF680" s="24">
        <f>+Ene!Q680+Feb!Q680+Mar!Q680+Abr!Q680+May!Q680+Jun!Q680+Jul!Q680+Ago!Q680+Set!Q680+Oct!Q680+Nov!Q680+Dic!Q680</f>
        <v>0</v>
      </c>
      <c r="AG680" s="33">
        <f t="shared" si="15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24">
        <v>0</v>
      </c>
      <c r="AN680" s="24">
        <f>+Ene!U680+Feb!U680+Mar!U680+Abr!U680+May!U680+Jun!U680+Jul!U680+Ago!U680+Set!U680+Oct!U680+Nov!U680+Dic!U680</f>
        <v>0</v>
      </c>
      <c r="AO680" s="33">
        <f t="shared" si="152"/>
        <v>0</v>
      </c>
      <c r="AP680" s="24">
        <f t="shared" si="153"/>
        <v>0</v>
      </c>
      <c r="AQ680" s="24">
        <f>+Ene!V680+Feb!V680+Mar!V680+Abr!V680+May!V680+Jun!V680+Jul!V680+Ago!V680+Set!V680+Oct!V680+Nov!V680+Dic!V680</f>
        <v>0</v>
      </c>
      <c r="AR680" s="33">
        <f t="shared" si="154"/>
        <v>0</v>
      </c>
      <c r="AS680" s="24">
        <f t="shared" si="155"/>
        <v>0</v>
      </c>
      <c r="AT680" s="24">
        <f>+Ene!W680+Feb!W680+Mar!W680+Abr!W680+May!W680+Jun!W680+Jul!W680+Ago!W680+Set!W680+Oct!W680+Nov!W680+Dic!W680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484</v>
      </c>
      <c r="E681" s="45" t="s">
        <v>484</v>
      </c>
      <c r="F681" s="45" t="s">
        <v>484</v>
      </c>
      <c r="G681" s="46" t="s">
        <v>289</v>
      </c>
      <c r="H681" s="46">
        <v>29510</v>
      </c>
      <c r="I681" s="45" t="s">
        <v>793</v>
      </c>
      <c r="J681" s="24">
        <v>0</v>
      </c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v>0</v>
      </c>
      <c r="W681" s="23">
        <f>+Ene!N681+Feb!N681+Mar!N681+Abr!N681+May!N681+Jun!N681+Jul!N681+Ago!N681+Set!N681+Oct!N681+Nov!N681+Dic!N681</f>
        <v>0</v>
      </c>
      <c r="X681" s="42">
        <f t="shared" si="14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49"/>
        <v>0</v>
      </c>
      <c r="AE681" s="24">
        <v>0</v>
      </c>
      <c r="AF681" s="24">
        <f>+Ene!Q681+Feb!Q681+Mar!Q681+Abr!Q681+May!Q681+Jun!Q681+Jul!Q681+Ago!Q681+Set!Q681+Oct!Q681+Nov!Q681+Dic!Q681</f>
        <v>0</v>
      </c>
      <c r="AG681" s="33">
        <f t="shared" si="15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24">
        <v>0</v>
      </c>
      <c r="AN681" s="24">
        <f>+Ene!U681+Feb!U681+Mar!U681+Abr!U681+May!U681+Jun!U681+Jul!U681+Ago!U681+Set!U681+Oct!U681+Nov!U681+Dic!U681</f>
        <v>0</v>
      </c>
      <c r="AO681" s="33">
        <f t="shared" si="152"/>
        <v>0</v>
      </c>
      <c r="AP681" s="24">
        <f t="shared" si="153"/>
        <v>0</v>
      </c>
      <c r="AQ681" s="24">
        <f>+Ene!V681+Feb!V681+Mar!V681+Abr!V681+May!V681+Jun!V681+Jul!V681+Ago!V681+Set!V681+Oct!V681+Nov!V681+Dic!V681</f>
        <v>0</v>
      </c>
      <c r="AR681" s="33">
        <f t="shared" si="154"/>
        <v>0</v>
      </c>
      <c r="AS681" s="24">
        <f t="shared" si="155"/>
        <v>0</v>
      </c>
      <c r="AT681" s="24">
        <f>+Ene!W681+Feb!W681+Mar!W681+Abr!W681+May!W681+Jun!W681+Jul!W681+Ago!W681+Set!W681+Oct!W681+Nov!W681+Dic!W681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484</v>
      </c>
      <c r="E682" s="45" t="s">
        <v>484</v>
      </c>
      <c r="F682" s="45" t="s">
        <v>484</v>
      </c>
      <c r="G682" s="46" t="s">
        <v>289</v>
      </c>
      <c r="H682" s="46">
        <v>29677</v>
      </c>
      <c r="I682" s="45" t="s">
        <v>794</v>
      </c>
      <c r="J682" s="24">
        <v>0</v>
      </c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v>0</v>
      </c>
      <c r="W682" s="23">
        <f>+Ene!N682+Feb!N682+Mar!N682+Abr!N682+May!N682+Jun!N682+Jul!N682+Ago!N682+Set!N682+Oct!N682+Nov!N682+Dic!N682</f>
        <v>0</v>
      </c>
      <c r="X682" s="42">
        <f t="shared" si="14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49"/>
        <v>0</v>
      </c>
      <c r="AE682" s="24">
        <v>0</v>
      </c>
      <c r="AF682" s="24">
        <f>+Ene!Q682+Feb!Q682+Mar!Q682+Abr!Q682+May!Q682+Jun!Q682+Jul!Q682+Ago!Q682+Set!Q682+Oct!Q682+Nov!Q682+Dic!Q682</f>
        <v>0</v>
      </c>
      <c r="AG682" s="33">
        <f t="shared" si="15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24">
        <v>0</v>
      </c>
      <c r="AN682" s="24">
        <f>+Ene!U682+Feb!U682+Mar!U682+Abr!U682+May!U682+Jun!U682+Jul!U682+Ago!U682+Set!U682+Oct!U682+Nov!U682+Dic!U682</f>
        <v>0</v>
      </c>
      <c r="AO682" s="33">
        <f t="shared" si="152"/>
        <v>0</v>
      </c>
      <c r="AP682" s="24">
        <f t="shared" si="153"/>
        <v>0</v>
      </c>
      <c r="AQ682" s="24">
        <f>+Ene!V682+Feb!V682+Mar!V682+Abr!V682+May!V682+Jun!V682+Jul!V682+Ago!V682+Set!V682+Oct!V682+Nov!V682+Dic!V682</f>
        <v>0</v>
      </c>
      <c r="AR682" s="33">
        <f t="shared" si="154"/>
        <v>0</v>
      </c>
      <c r="AS682" s="24">
        <f t="shared" si="155"/>
        <v>0</v>
      </c>
      <c r="AT682" s="24">
        <f>+Ene!W682+Feb!W682+Mar!W682+Abr!W682+May!W682+Jun!W682+Jul!W682+Ago!W682+Set!W682+Oct!W682+Nov!W682+Dic!W682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484</v>
      </c>
      <c r="E683" s="45" t="s">
        <v>484</v>
      </c>
      <c r="F683" s="45" t="s">
        <v>484</v>
      </c>
      <c r="G683" s="46" t="s">
        <v>289</v>
      </c>
      <c r="H683" s="46">
        <v>29768</v>
      </c>
      <c r="I683" s="45" t="s">
        <v>795</v>
      </c>
      <c r="J683" s="24">
        <v>0</v>
      </c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v>0</v>
      </c>
      <c r="W683" s="23">
        <f>+Ene!N683+Feb!N683+Mar!N683+Abr!N683+May!N683+Jun!N683+Jul!N683+Ago!N683+Set!N683+Oct!N683+Nov!N683+Dic!N683</f>
        <v>0</v>
      </c>
      <c r="X683" s="42">
        <f t="shared" si="14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49"/>
        <v>0</v>
      </c>
      <c r="AE683" s="24">
        <v>0</v>
      </c>
      <c r="AF683" s="24">
        <f>+Ene!Q683+Feb!Q683+Mar!Q683+Abr!Q683+May!Q683+Jun!Q683+Jul!Q683+Ago!Q683+Set!Q683+Oct!Q683+Nov!Q683+Dic!Q683</f>
        <v>0</v>
      </c>
      <c r="AG683" s="33">
        <f t="shared" si="15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24">
        <v>0</v>
      </c>
      <c r="AN683" s="24">
        <f>+Ene!U683+Feb!U683+Mar!U683+Abr!U683+May!U683+Jun!U683+Jul!U683+Ago!U683+Set!U683+Oct!U683+Nov!U683+Dic!U683</f>
        <v>0</v>
      </c>
      <c r="AO683" s="33">
        <f t="shared" si="152"/>
        <v>0</v>
      </c>
      <c r="AP683" s="24">
        <f t="shared" si="153"/>
        <v>0</v>
      </c>
      <c r="AQ683" s="24">
        <f>+Ene!V683+Feb!V683+Mar!V683+Abr!V683+May!V683+Jun!V683+Jul!V683+Ago!V683+Set!V683+Oct!V683+Nov!V683+Dic!V683</f>
        <v>0</v>
      </c>
      <c r="AR683" s="33">
        <f t="shared" si="154"/>
        <v>0</v>
      </c>
      <c r="AS683" s="24">
        <f t="shared" si="155"/>
        <v>0</v>
      </c>
      <c r="AT683" s="24">
        <f>+Ene!W683+Feb!W683+Mar!W683+Abr!W683+May!W683+Jun!W683+Jul!W683+Ago!W683+Set!W683+Oct!W683+Nov!W683+Dic!W683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484</v>
      </c>
      <c r="E684" s="45" t="s">
        <v>484</v>
      </c>
      <c r="F684" s="45" t="s">
        <v>484</v>
      </c>
      <c r="G684" s="46" t="s">
        <v>289</v>
      </c>
      <c r="H684" s="46">
        <v>29779</v>
      </c>
      <c r="I684" s="45" t="s">
        <v>760</v>
      </c>
      <c r="J684" s="24">
        <v>0</v>
      </c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v>0</v>
      </c>
      <c r="W684" s="23">
        <f>+Ene!N684+Feb!N684+Mar!N684+Abr!N684+May!N684+Jun!N684+Jul!N684+Ago!N684+Set!N684+Oct!N684+Nov!N684+Dic!N684</f>
        <v>0</v>
      </c>
      <c r="X684" s="42">
        <f t="shared" si="14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49"/>
        <v>0</v>
      </c>
      <c r="AE684" s="24">
        <v>0</v>
      </c>
      <c r="AF684" s="24">
        <f>+Ene!Q684+Feb!Q684+Mar!Q684+Abr!Q684+May!Q684+Jun!Q684+Jul!Q684+Ago!Q684+Set!Q684+Oct!Q684+Nov!Q684+Dic!Q684</f>
        <v>0</v>
      </c>
      <c r="AG684" s="33">
        <f t="shared" si="15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24">
        <v>0</v>
      </c>
      <c r="AN684" s="24">
        <f>+Ene!U684+Feb!U684+Mar!U684+Abr!U684+May!U684+Jun!U684+Jul!U684+Ago!U684+Set!U684+Oct!U684+Nov!U684+Dic!U684</f>
        <v>0</v>
      </c>
      <c r="AO684" s="33">
        <f t="shared" si="152"/>
        <v>0</v>
      </c>
      <c r="AP684" s="24">
        <f t="shared" si="153"/>
        <v>0</v>
      </c>
      <c r="AQ684" s="24">
        <f>+Ene!V684+Feb!V684+Mar!V684+Abr!V684+May!V684+Jun!V684+Jul!V684+Ago!V684+Set!V684+Oct!V684+Nov!V684+Dic!V684</f>
        <v>0</v>
      </c>
      <c r="AR684" s="33">
        <f t="shared" si="154"/>
        <v>0</v>
      </c>
      <c r="AS684" s="24">
        <f t="shared" si="155"/>
        <v>0</v>
      </c>
      <c r="AT684" s="24">
        <f>+Ene!W684+Feb!W684+Mar!W684+Abr!W684+May!W684+Jun!W684+Jul!W684+Ago!W684+Set!W684+Oct!W684+Nov!W684+Dic!W684</f>
        <v>0</v>
      </c>
      <c r="AU684" s="33">
        <f t="shared" si="156"/>
        <v>0</v>
      </c>
    </row>
    <row r="685" spans="1:47" x14ac:dyDescent="0.3">
      <c r="A685" s="45" t="s">
        <v>261</v>
      </c>
      <c r="B685" s="45" t="s">
        <v>16</v>
      </c>
      <c r="C685" s="46">
        <v>0</v>
      </c>
      <c r="D685" s="45" t="s">
        <v>484</v>
      </c>
      <c r="E685" s="45" t="s">
        <v>484</v>
      </c>
      <c r="F685" s="45" t="s">
        <v>267</v>
      </c>
      <c r="G685" s="46" t="s">
        <v>282</v>
      </c>
      <c r="H685" s="46">
        <v>29912</v>
      </c>
      <c r="I685" s="45" t="s">
        <v>796</v>
      </c>
      <c r="J685" s="24">
        <v>0</v>
      </c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v>0</v>
      </c>
      <c r="W685" s="23">
        <f>+Ene!N685+Feb!N685+Mar!N685+Abr!N685+May!N685+Jun!N685+Jul!N685+Ago!N685+Set!N685+Oct!N685+Nov!N685+Dic!N685</f>
        <v>0</v>
      </c>
      <c r="X685" s="42">
        <f t="shared" si="14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49"/>
        <v>0</v>
      </c>
      <c r="AE685" s="24">
        <v>0</v>
      </c>
      <c r="AF685" s="24">
        <f>+Ene!Q685+Feb!Q685+Mar!Q685+Abr!Q685+May!Q685+Jun!Q685+Jul!Q685+Ago!Q685+Set!Q685+Oct!Q685+Nov!Q685+Dic!Q685</f>
        <v>0</v>
      </c>
      <c r="AG685" s="33">
        <f t="shared" si="15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24">
        <v>0</v>
      </c>
      <c r="AN685" s="24">
        <f>+Ene!U685+Feb!U685+Mar!U685+Abr!U685+May!U685+Jun!U685+Jul!U685+Ago!U685+Set!U685+Oct!U685+Nov!U685+Dic!U685</f>
        <v>0</v>
      </c>
      <c r="AO685" s="33">
        <f t="shared" si="152"/>
        <v>0</v>
      </c>
      <c r="AP685" s="24">
        <f t="shared" si="153"/>
        <v>0</v>
      </c>
      <c r="AQ685" s="24">
        <f>+Ene!V685+Feb!V685+Mar!V685+Abr!V685+May!V685+Jun!V685+Jul!V685+Ago!V685+Set!V685+Oct!V685+Nov!V685+Dic!V685</f>
        <v>0</v>
      </c>
      <c r="AR685" s="33">
        <f t="shared" si="154"/>
        <v>0</v>
      </c>
      <c r="AS685" s="24">
        <f t="shared" si="155"/>
        <v>0</v>
      </c>
      <c r="AT685" s="24">
        <f>+Ene!W685+Feb!W685+Mar!W685+Abr!W685+May!W685+Jun!W685+Jul!W685+Ago!W685+Set!W685+Oct!W685+Nov!W685+Dic!W685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484</v>
      </c>
      <c r="E686" s="45" t="s">
        <v>484</v>
      </c>
      <c r="F686" s="45" t="s">
        <v>267</v>
      </c>
      <c r="G686" s="46" t="s">
        <v>486</v>
      </c>
      <c r="H686" s="46">
        <v>29967</v>
      </c>
      <c r="I686" s="45" t="s">
        <v>797</v>
      </c>
      <c r="J686" s="24">
        <v>0</v>
      </c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v>0</v>
      </c>
      <c r="W686" s="23">
        <f>+Ene!N686+Feb!N686+Mar!N686+Abr!N686+May!N686+Jun!N686+Jul!N686+Ago!N686+Set!N686+Oct!N686+Nov!N686+Dic!N686</f>
        <v>0</v>
      </c>
      <c r="X686" s="42">
        <f t="shared" si="14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49"/>
        <v>0</v>
      </c>
      <c r="AE686" s="24">
        <v>0</v>
      </c>
      <c r="AF686" s="24">
        <f>+Ene!Q686+Feb!Q686+Mar!Q686+Abr!Q686+May!Q686+Jun!Q686+Jul!Q686+Ago!Q686+Set!Q686+Oct!Q686+Nov!Q686+Dic!Q686</f>
        <v>0</v>
      </c>
      <c r="AG686" s="33">
        <f t="shared" si="15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24">
        <v>0</v>
      </c>
      <c r="AN686" s="24">
        <f>+Ene!U686+Feb!U686+Mar!U686+Abr!U686+May!U686+Jun!U686+Jul!U686+Ago!U686+Set!U686+Oct!U686+Nov!U686+Dic!U686</f>
        <v>0</v>
      </c>
      <c r="AO686" s="33">
        <f t="shared" si="152"/>
        <v>0</v>
      </c>
      <c r="AP686" s="24">
        <f t="shared" si="153"/>
        <v>0</v>
      </c>
      <c r="AQ686" s="24">
        <f>+Ene!V686+Feb!V686+Mar!V686+Abr!V686+May!V686+Jun!V686+Jul!V686+Ago!V686+Set!V686+Oct!V686+Nov!V686+Dic!V686</f>
        <v>0</v>
      </c>
      <c r="AR686" s="33">
        <f t="shared" si="154"/>
        <v>0</v>
      </c>
      <c r="AS686" s="24">
        <f t="shared" si="155"/>
        <v>0</v>
      </c>
      <c r="AT686" s="24">
        <f>+Ene!W686+Feb!W686+Mar!W686+Abr!W686+May!W686+Jun!W686+Jul!W686+Ago!W686+Set!W686+Oct!W686+Nov!W686+Dic!W686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484</v>
      </c>
      <c r="E687" s="45" t="s">
        <v>484</v>
      </c>
      <c r="F687" s="45" t="s">
        <v>484</v>
      </c>
      <c r="G687" s="46" t="s">
        <v>289</v>
      </c>
      <c r="H687" s="46">
        <v>29973</v>
      </c>
      <c r="I687" s="45" t="s">
        <v>798</v>
      </c>
      <c r="J687" s="24">
        <v>0</v>
      </c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v>0</v>
      </c>
      <c r="W687" s="23">
        <f>+Ene!N687+Feb!N687+Mar!N687+Abr!N687+May!N687+Jun!N687+Jul!N687+Ago!N687+Set!N687+Oct!N687+Nov!N687+Dic!N687</f>
        <v>0</v>
      </c>
      <c r="X687" s="42">
        <f t="shared" si="14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49"/>
        <v>0</v>
      </c>
      <c r="AE687" s="24">
        <v>0</v>
      </c>
      <c r="AF687" s="24">
        <f>+Ene!Q687+Feb!Q687+Mar!Q687+Abr!Q687+May!Q687+Jun!Q687+Jul!Q687+Ago!Q687+Set!Q687+Oct!Q687+Nov!Q687+Dic!Q687</f>
        <v>0</v>
      </c>
      <c r="AG687" s="33">
        <f t="shared" si="15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24">
        <v>0</v>
      </c>
      <c r="AN687" s="24">
        <f>+Ene!U687+Feb!U687+Mar!U687+Abr!U687+May!U687+Jun!U687+Jul!U687+Ago!U687+Set!U687+Oct!U687+Nov!U687+Dic!U687</f>
        <v>0</v>
      </c>
      <c r="AO687" s="33">
        <f t="shared" si="152"/>
        <v>0</v>
      </c>
      <c r="AP687" s="24">
        <f t="shared" si="153"/>
        <v>0</v>
      </c>
      <c r="AQ687" s="24">
        <f>+Ene!V687+Feb!V687+Mar!V687+Abr!V687+May!V687+Jun!V687+Jul!V687+Ago!V687+Set!V687+Oct!V687+Nov!V687+Dic!V687</f>
        <v>0</v>
      </c>
      <c r="AR687" s="33">
        <f t="shared" si="154"/>
        <v>0</v>
      </c>
      <c r="AS687" s="24">
        <f t="shared" si="155"/>
        <v>0</v>
      </c>
      <c r="AT687" s="24">
        <f>+Ene!W687+Feb!W687+Mar!W687+Abr!W687+May!W687+Jun!W687+Jul!W687+Ago!W687+Set!W687+Oct!W687+Nov!W687+Dic!W687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484</v>
      </c>
      <c r="E688" s="45" t="s">
        <v>484</v>
      </c>
      <c r="F688" s="45" t="s">
        <v>267</v>
      </c>
      <c r="G688" s="46" t="s">
        <v>486</v>
      </c>
      <c r="H688" s="46">
        <v>29976</v>
      </c>
      <c r="I688" s="45" t="s">
        <v>241</v>
      </c>
      <c r="J688" s="24">
        <v>0</v>
      </c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v>0</v>
      </c>
      <c r="W688" s="23">
        <f>+Ene!N688+Feb!N688+Mar!N688+Abr!N688+May!N688+Jun!N688+Jul!N688+Ago!N688+Set!N688+Oct!N688+Nov!N688+Dic!N688</f>
        <v>0</v>
      </c>
      <c r="X688" s="42">
        <f t="shared" si="14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49"/>
        <v>0</v>
      </c>
      <c r="AE688" s="24">
        <v>0</v>
      </c>
      <c r="AF688" s="24">
        <f>+Ene!Q688+Feb!Q688+Mar!Q688+Abr!Q688+May!Q688+Jun!Q688+Jul!Q688+Ago!Q688+Set!Q688+Oct!Q688+Nov!Q688+Dic!Q688</f>
        <v>0</v>
      </c>
      <c r="AG688" s="33">
        <f t="shared" si="15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24">
        <v>0</v>
      </c>
      <c r="AN688" s="24">
        <f>+Ene!U688+Feb!U688+Mar!U688+Abr!U688+May!U688+Jun!U688+Jul!U688+Ago!U688+Set!U688+Oct!U688+Nov!U688+Dic!U688</f>
        <v>0</v>
      </c>
      <c r="AO688" s="33">
        <f t="shared" si="152"/>
        <v>0</v>
      </c>
      <c r="AP688" s="24">
        <f t="shared" si="153"/>
        <v>0</v>
      </c>
      <c r="AQ688" s="24">
        <f>+Ene!V688+Feb!V688+Mar!V688+Abr!V688+May!V688+Jun!V688+Jul!V688+Ago!V688+Set!V688+Oct!V688+Nov!V688+Dic!V688</f>
        <v>0</v>
      </c>
      <c r="AR688" s="33">
        <f t="shared" si="154"/>
        <v>0</v>
      </c>
      <c r="AS688" s="24">
        <f t="shared" si="155"/>
        <v>0</v>
      </c>
      <c r="AT688" s="24">
        <f>+Ene!W688+Feb!W688+Mar!W688+Abr!W688+May!W688+Jun!W688+Jul!W688+Ago!W688+Set!W688+Oct!W688+Nov!W688+Dic!W688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484</v>
      </c>
      <c r="E689" s="45" t="s">
        <v>484</v>
      </c>
      <c r="F689" s="45" t="s">
        <v>267</v>
      </c>
      <c r="G689" s="46" t="s">
        <v>486</v>
      </c>
      <c r="H689" s="46">
        <v>29977</v>
      </c>
      <c r="I689" s="45" t="s">
        <v>799</v>
      </c>
      <c r="J689" s="24">
        <v>0</v>
      </c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v>0</v>
      </c>
      <c r="W689" s="23">
        <f>+Ene!N689+Feb!N689+Mar!N689+Abr!N689+May!N689+Jun!N689+Jul!N689+Ago!N689+Set!N689+Oct!N689+Nov!N689+Dic!N689</f>
        <v>0</v>
      </c>
      <c r="X689" s="42">
        <f t="shared" si="14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49"/>
        <v>0</v>
      </c>
      <c r="AE689" s="24">
        <v>0</v>
      </c>
      <c r="AF689" s="24">
        <f>+Ene!Q689+Feb!Q689+Mar!Q689+Abr!Q689+May!Q689+Jun!Q689+Jul!Q689+Ago!Q689+Set!Q689+Oct!Q689+Nov!Q689+Dic!Q689</f>
        <v>0</v>
      </c>
      <c r="AG689" s="33">
        <f t="shared" si="15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24">
        <v>0</v>
      </c>
      <c r="AN689" s="24">
        <f>+Ene!U689+Feb!U689+Mar!U689+Abr!U689+May!U689+Jun!U689+Jul!U689+Ago!U689+Set!U689+Oct!U689+Nov!U689+Dic!U689</f>
        <v>0</v>
      </c>
      <c r="AO689" s="33">
        <f t="shared" si="152"/>
        <v>0</v>
      </c>
      <c r="AP689" s="24">
        <f t="shared" si="153"/>
        <v>0</v>
      </c>
      <c r="AQ689" s="24">
        <f>+Ene!V689+Feb!V689+Mar!V689+Abr!V689+May!V689+Jun!V689+Jul!V689+Ago!V689+Set!V689+Oct!V689+Nov!V689+Dic!V689</f>
        <v>0</v>
      </c>
      <c r="AR689" s="33">
        <f t="shared" si="154"/>
        <v>0</v>
      </c>
      <c r="AS689" s="24">
        <f t="shared" si="155"/>
        <v>0</v>
      </c>
      <c r="AT689" s="24">
        <f>+Ene!W689+Feb!W689+Mar!W689+Abr!W689+May!W689+Jun!W689+Jul!W689+Ago!W689+Set!W689+Oct!W689+Nov!W689+Dic!W689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484</v>
      </c>
      <c r="E690" s="45" t="s">
        <v>484</v>
      </c>
      <c r="F690" s="45" t="s">
        <v>267</v>
      </c>
      <c r="G690" s="46" t="s">
        <v>486</v>
      </c>
      <c r="H690" s="46">
        <v>30010</v>
      </c>
      <c r="I690" s="45" t="s">
        <v>800</v>
      </c>
      <c r="J690" s="24">
        <v>0</v>
      </c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v>0</v>
      </c>
      <c r="W690" s="23">
        <f>+Ene!N690+Feb!N690+Mar!N690+Abr!N690+May!N690+Jun!N690+Jul!N690+Ago!N690+Set!N690+Oct!N690+Nov!N690+Dic!N690</f>
        <v>0</v>
      </c>
      <c r="X690" s="42">
        <f t="shared" si="14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49"/>
        <v>0</v>
      </c>
      <c r="AE690" s="24">
        <v>0</v>
      </c>
      <c r="AF690" s="24">
        <f>+Ene!Q690+Feb!Q690+Mar!Q690+Abr!Q690+May!Q690+Jun!Q690+Jul!Q690+Ago!Q690+Set!Q690+Oct!Q690+Nov!Q690+Dic!Q690</f>
        <v>0</v>
      </c>
      <c r="AG690" s="33">
        <f t="shared" si="15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24">
        <v>0</v>
      </c>
      <c r="AN690" s="24">
        <f>+Ene!U690+Feb!U690+Mar!U690+Abr!U690+May!U690+Jun!U690+Jul!U690+Ago!U690+Set!U690+Oct!U690+Nov!U690+Dic!U690</f>
        <v>0</v>
      </c>
      <c r="AO690" s="33">
        <f t="shared" si="152"/>
        <v>0</v>
      </c>
      <c r="AP690" s="24">
        <f t="shared" si="153"/>
        <v>0</v>
      </c>
      <c r="AQ690" s="24">
        <f>+Ene!V690+Feb!V690+Mar!V690+Abr!V690+May!V690+Jun!V690+Jul!V690+Ago!V690+Set!V690+Oct!V690+Nov!V690+Dic!V690</f>
        <v>0</v>
      </c>
      <c r="AR690" s="33">
        <f t="shared" si="154"/>
        <v>0</v>
      </c>
      <c r="AS690" s="24">
        <f t="shared" si="155"/>
        <v>0</v>
      </c>
      <c r="AT690" s="24">
        <f>+Ene!W690+Feb!W690+Mar!W690+Abr!W690+May!W690+Jun!W690+Jul!W690+Ago!W690+Set!W690+Oct!W690+Nov!W690+Dic!W690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281</v>
      </c>
      <c r="E691" s="45" t="s">
        <v>259</v>
      </c>
      <c r="F691" s="45" t="s">
        <v>97</v>
      </c>
      <c r="G691" s="46" t="s">
        <v>284</v>
      </c>
      <c r="H691" s="46">
        <v>30036</v>
      </c>
      <c r="I691" s="45" t="s">
        <v>801</v>
      </c>
      <c r="J691" s="24">
        <v>30</v>
      </c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20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>
        <v>23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28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v>0</v>
      </c>
      <c r="W691" s="23">
        <f>+Ene!N691+Feb!N691+Mar!N691+Abr!N691+May!N691+Jun!N691+Jul!N691+Ago!N691+Set!N691+Oct!N691+Nov!N691+Dic!N691</f>
        <v>1</v>
      </c>
      <c r="X691" s="42">
        <f t="shared" si="147"/>
        <v>0</v>
      </c>
      <c r="Y691" s="37">
        <v>73</v>
      </c>
      <c r="Z691" s="24">
        <f>+Ene!O691+Feb!O691+Mar!O691+Abr!O691+May!O691+Jun!O691+Jul!O691+Ago!O691+Set!O691+Oct!O691+Nov!O691+Dic!O691</f>
        <v>0</v>
      </c>
      <c r="AA691" s="33">
        <f t="shared" si="148"/>
        <v>0</v>
      </c>
      <c r="AB691" s="37">
        <v>73</v>
      </c>
      <c r="AC691" s="24">
        <f>+Ene!P691+Feb!P691+Mar!P691+Abr!P691+May!P691+Jun!P691+Jul!P691+Ago!P691+Set!P691+Oct!P691+Nov!P691+Dic!P691</f>
        <v>1</v>
      </c>
      <c r="AD691" s="33">
        <f t="shared" si="149"/>
        <v>1.3698630136986301</v>
      </c>
      <c r="AE691" s="24">
        <v>30</v>
      </c>
      <c r="AF691" s="24">
        <f>+Ene!Q691+Feb!Q691+Mar!Q691+Abr!Q691+May!Q691+Jun!Q691+Jul!Q691+Ago!Q691+Set!Q691+Oct!Q691+Nov!Q691+Dic!Q691</f>
        <v>0</v>
      </c>
      <c r="AG691" s="33">
        <f t="shared" si="150"/>
        <v>0</v>
      </c>
      <c r="AH691" s="37">
        <v>97</v>
      </c>
      <c r="AI691" s="24">
        <f>+Ene!R691+Feb!R691+Mar!R691+Abr!R691+May!R691+Jun!R691+Jul!R691+Ago!R691+Set!R691+Oct!R691+Nov!R691+Dic!R691</f>
        <v>1</v>
      </c>
      <c r="AJ691" s="33">
        <f t="shared" si="151"/>
        <v>1.0309278350515463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24">
        <v>73</v>
      </c>
      <c r="AN691" s="24">
        <f>+Ene!U691+Feb!U691+Mar!U691+Abr!U691+May!U691+Jun!U691+Jul!U691+Ago!U691+Set!U691+Oct!U691+Nov!U691+Dic!U691</f>
        <v>1</v>
      </c>
      <c r="AO691" s="33">
        <f t="shared" si="152"/>
        <v>1.3698630136986301</v>
      </c>
      <c r="AP691" s="24">
        <f t="shared" si="153"/>
        <v>1</v>
      </c>
      <c r="AQ691" s="24">
        <f>+Ene!V691+Feb!V691+Mar!V691+Abr!V691+May!V691+Jun!V691+Jul!V691+Ago!V691+Set!V691+Oct!V691+Nov!V691+Dic!V691</f>
        <v>0</v>
      </c>
      <c r="AR691" s="33">
        <f t="shared" si="154"/>
        <v>0</v>
      </c>
      <c r="AS691" s="24">
        <f t="shared" si="155"/>
        <v>1</v>
      </c>
      <c r="AT691" s="24">
        <f>+Ene!W691+Feb!W691+Mar!W691+Abr!W691+May!W691+Jun!W691+Jul!W691+Ago!W691+Set!W691+Oct!W691+Nov!W691+Dic!W691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484</v>
      </c>
      <c r="E692" s="45" t="s">
        <v>484</v>
      </c>
      <c r="F692" s="45" t="s">
        <v>484</v>
      </c>
      <c r="G692" s="46" t="s">
        <v>289</v>
      </c>
      <c r="H692" s="46">
        <v>30071</v>
      </c>
      <c r="I692" s="45" t="s">
        <v>802</v>
      </c>
      <c r="J692" s="24">
        <v>0</v>
      </c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v>0</v>
      </c>
      <c r="W692" s="23">
        <f>+Ene!N692+Feb!N692+Mar!N692+Abr!N692+May!N692+Jun!N692+Jul!N692+Ago!N692+Set!N692+Oct!N692+Nov!N692+Dic!N692</f>
        <v>0</v>
      </c>
      <c r="X692" s="42">
        <f t="shared" si="14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49"/>
        <v>0</v>
      </c>
      <c r="AE692" s="24">
        <v>0</v>
      </c>
      <c r="AF692" s="24">
        <f>+Ene!Q692+Feb!Q692+Mar!Q692+Abr!Q692+May!Q692+Jun!Q692+Jul!Q692+Ago!Q692+Set!Q692+Oct!Q692+Nov!Q692+Dic!Q692</f>
        <v>0</v>
      </c>
      <c r="AG692" s="33">
        <f t="shared" si="15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24">
        <v>0</v>
      </c>
      <c r="AN692" s="24">
        <f>+Ene!U692+Feb!U692+Mar!U692+Abr!U692+May!U692+Jun!U692+Jul!U692+Ago!U692+Set!U692+Oct!U692+Nov!U692+Dic!U692</f>
        <v>0</v>
      </c>
      <c r="AO692" s="33">
        <f t="shared" si="152"/>
        <v>0</v>
      </c>
      <c r="AP692" s="24">
        <f t="shared" si="153"/>
        <v>0</v>
      </c>
      <c r="AQ692" s="24">
        <f>+Ene!V692+Feb!V692+Mar!V692+Abr!V692+May!V692+Jun!V692+Jul!V692+Ago!V692+Set!V692+Oct!V692+Nov!V692+Dic!V692</f>
        <v>0</v>
      </c>
      <c r="AR692" s="33">
        <f t="shared" si="154"/>
        <v>0</v>
      </c>
      <c r="AS692" s="24">
        <f t="shared" si="155"/>
        <v>0</v>
      </c>
      <c r="AT692" s="24">
        <f>+Ene!W692+Feb!W692+Mar!W692+Abr!W692+May!W692+Jun!W692+Jul!W692+Ago!W692+Set!W692+Oct!W692+Nov!W692+Dic!W692</f>
        <v>0</v>
      </c>
      <c r="AU692" s="33">
        <f t="shared" si="156"/>
        <v>0</v>
      </c>
    </row>
    <row r="693" spans="1:47" x14ac:dyDescent="0.3">
      <c r="A693" s="45" t="s">
        <v>261</v>
      </c>
      <c r="B693" s="45" t="s">
        <v>90</v>
      </c>
      <c r="C693" s="46">
        <v>1391</v>
      </c>
      <c r="D693" s="45" t="s">
        <v>384</v>
      </c>
      <c r="E693" s="45" t="s">
        <v>261</v>
      </c>
      <c r="F693" s="45" t="s">
        <v>90</v>
      </c>
      <c r="G693" s="46" t="s">
        <v>284</v>
      </c>
      <c r="H693" s="46">
        <v>30202</v>
      </c>
      <c r="I693" s="45" t="s">
        <v>803</v>
      </c>
      <c r="J693" s="24">
        <v>7</v>
      </c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15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>
        <v>21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24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v>0</v>
      </c>
      <c r="W693" s="23">
        <f>+Ene!N693+Feb!N693+Mar!N693+Abr!N693+May!N693+Jun!N693+Jul!N693+Ago!N693+Set!N693+Oct!N693+Nov!N693+Dic!N693</f>
        <v>0</v>
      </c>
      <c r="X693" s="42">
        <f t="shared" si="147"/>
        <v>0</v>
      </c>
      <c r="Y693" s="37">
        <v>43</v>
      </c>
      <c r="Z693" s="24">
        <f>+Ene!O693+Feb!O693+Mar!O693+Abr!O693+May!O693+Jun!O693+Jul!O693+Ago!O693+Set!O693+Oct!O693+Nov!O693+Dic!O693</f>
        <v>0</v>
      </c>
      <c r="AA693" s="33">
        <f t="shared" si="148"/>
        <v>0</v>
      </c>
      <c r="AB693" s="37">
        <v>43</v>
      </c>
      <c r="AC693" s="24">
        <f>+Ene!P693+Feb!P693+Mar!P693+Abr!P693+May!P693+Jun!P693+Jul!P693+Ago!P693+Set!P693+Oct!P693+Nov!P693+Dic!P693</f>
        <v>0</v>
      </c>
      <c r="AD693" s="33">
        <f t="shared" si="149"/>
        <v>0</v>
      </c>
      <c r="AE693" s="24">
        <v>7</v>
      </c>
      <c r="AF693" s="24">
        <f>+Ene!Q693+Feb!Q693+Mar!Q693+Abr!Q693+May!Q693+Jun!Q693+Jul!Q693+Ago!Q693+Set!Q693+Oct!Q693+Nov!Q693+Dic!Q693</f>
        <v>0</v>
      </c>
      <c r="AG693" s="33">
        <f t="shared" si="150"/>
        <v>0</v>
      </c>
      <c r="AH693" s="37">
        <v>95</v>
      </c>
      <c r="AI693" s="24">
        <f>+Ene!R693+Feb!R693+Mar!R693+Abr!R693+May!R693+Jun!R693+Jul!R693+Ago!R693+Set!R693+Oct!R693+Nov!R693+Dic!R693</f>
        <v>0</v>
      </c>
      <c r="AJ693" s="33">
        <f t="shared" si="15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24">
        <v>43</v>
      </c>
      <c r="AN693" s="24">
        <f>+Ene!U693+Feb!U693+Mar!U693+Abr!U693+May!U693+Jun!U693+Jul!U693+Ago!U693+Set!U693+Oct!U693+Nov!U693+Dic!U693</f>
        <v>0</v>
      </c>
      <c r="AO693" s="33">
        <f t="shared" si="152"/>
        <v>0</v>
      </c>
      <c r="AP693" s="24">
        <f t="shared" si="153"/>
        <v>0</v>
      </c>
      <c r="AQ693" s="24">
        <f>+Ene!V693+Feb!V693+Mar!V693+Abr!V693+May!V693+Jun!V693+Jul!V693+Ago!V693+Set!V693+Oct!V693+Nov!V693+Dic!V693</f>
        <v>0</v>
      </c>
      <c r="AR693" s="33">
        <f t="shared" si="154"/>
        <v>0</v>
      </c>
      <c r="AS693" s="24">
        <f t="shared" si="155"/>
        <v>0</v>
      </c>
      <c r="AT693" s="24">
        <f>+Ene!W693+Feb!W693+Mar!W693+Abr!W693+May!W693+Jun!W693+Jul!W693+Ago!W693+Set!W693+Oct!W693+Nov!W693+Dic!W693</f>
        <v>0</v>
      </c>
      <c r="AU693" s="33">
        <f t="shared" si="156"/>
        <v>0</v>
      </c>
    </row>
    <row r="694" spans="1:47" x14ac:dyDescent="0.3">
      <c r="A694" s="45" t="s">
        <v>261</v>
      </c>
      <c r="B694" s="45" t="s">
        <v>10</v>
      </c>
      <c r="C694" s="46">
        <v>1391</v>
      </c>
      <c r="D694" s="45" t="s">
        <v>384</v>
      </c>
      <c r="E694" s="45" t="s">
        <v>261</v>
      </c>
      <c r="F694" s="45" t="s">
        <v>10</v>
      </c>
      <c r="G694" s="46" t="s">
        <v>284</v>
      </c>
      <c r="H694" s="46">
        <v>30205</v>
      </c>
      <c r="I694" s="45" t="s">
        <v>804</v>
      </c>
      <c r="J694" s="24">
        <v>9</v>
      </c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14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>
        <v>18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24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v>0</v>
      </c>
      <c r="W694" s="23">
        <f>+Ene!N694+Feb!N694+Mar!N694+Abr!N694+May!N694+Jun!N694+Jul!N694+Ago!N694+Set!N694+Oct!N694+Nov!N694+Dic!N694</f>
        <v>0</v>
      </c>
      <c r="X694" s="42">
        <f t="shared" si="147"/>
        <v>0</v>
      </c>
      <c r="Y694" s="37">
        <v>41</v>
      </c>
      <c r="Z694" s="24">
        <f>+Ene!O694+Feb!O694+Mar!O694+Abr!O694+May!O694+Jun!O694+Jul!O694+Ago!O694+Set!O694+Oct!O694+Nov!O694+Dic!O694</f>
        <v>0</v>
      </c>
      <c r="AA694" s="33">
        <f t="shared" si="148"/>
        <v>0</v>
      </c>
      <c r="AB694" s="37">
        <v>41</v>
      </c>
      <c r="AC694" s="24">
        <f>+Ene!P694+Feb!P694+Mar!P694+Abr!P694+May!P694+Jun!P694+Jul!P694+Ago!P694+Set!P694+Oct!P694+Nov!P694+Dic!P694</f>
        <v>0</v>
      </c>
      <c r="AD694" s="33">
        <f t="shared" si="149"/>
        <v>0</v>
      </c>
      <c r="AE694" s="24">
        <v>9</v>
      </c>
      <c r="AF694" s="24">
        <f>+Ene!Q694+Feb!Q694+Mar!Q694+Abr!Q694+May!Q694+Jun!Q694+Jul!Q694+Ago!Q694+Set!Q694+Oct!Q694+Nov!Q694+Dic!Q694</f>
        <v>0</v>
      </c>
      <c r="AG694" s="33">
        <f t="shared" si="150"/>
        <v>0</v>
      </c>
      <c r="AH694" s="37">
        <v>78</v>
      </c>
      <c r="AI694" s="24">
        <f>+Ene!R694+Feb!R694+Mar!R694+Abr!R694+May!R694+Jun!R694+Jul!R694+Ago!R694+Set!R694+Oct!R694+Nov!R694+Dic!R694</f>
        <v>0</v>
      </c>
      <c r="AJ694" s="33">
        <f t="shared" si="15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24">
        <v>41</v>
      </c>
      <c r="AN694" s="24">
        <f>+Ene!U694+Feb!U694+Mar!U694+Abr!U694+May!U694+Jun!U694+Jul!U694+Ago!U694+Set!U694+Oct!U694+Nov!U694+Dic!U694</f>
        <v>0</v>
      </c>
      <c r="AO694" s="33">
        <f t="shared" si="152"/>
        <v>0</v>
      </c>
      <c r="AP694" s="24">
        <f t="shared" si="153"/>
        <v>0</v>
      </c>
      <c r="AQ694" s="24">
        <f>+Ene!V694+Feb!V694+Mar!V694+Abr!V694+May!V694+Jun!V694+Jul!V694+Ago!V694+Set!V694+Oct!V694+Nov!V694+Dic!V694</f>
        <v>0</v>
      </c>
      <c r="AR694" s="33">
        <f t="shared" si="154"/>
        <v>0</v>
      </c>
      <c r="AS694" s="24">
        <f t="shared" si="155"/>
        <v>0</v>
      </c>
      <c r="AT694" s="24">
        <f>+Ene!W694+Feb!W694+Mar!W694+Abr!W694+May!W694+Jun!W694+Jul!W694+Ago!W694+Set!W694+Oct!W694+Nov!W694+Dic!W694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484</v>
      </c>
      <c r="E695" s="45" t="s">
        <v>484</v>
      </c>
      <c r="F695" s="45" t="s">
        <v>484</v>
      </c>
      <c r="G695" s="46" t="s">
        <v>284</v>
      </c>
      <c r="H695" s="46">
        <v>30374</v>
      </c>
      <c r="I695" s="45" t="s">
        <v>805</v>
      </c>
      <c r="J695" s="24">
        <v>0</v>
      </c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v>0</v>
      </c>
      <c r="W695" s="23">
        <f>+Ene!N695+Feb!N695+Mar!N695+Abr!N695+May!N695+Jun!N695+Jul!N695+Ago!N695+Set!N695+Oct!N695+Nov!N695+Dic!N695</f>
        <v>0</v>
      </c>
      <c r="X695" s="42">
        <f t="shared" si="14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49"/>
        <v>0</v>
      </c>
      <c r="AE695" s="24">
        <v>0</v>
      </c>
      <c r="AF695" s="24">
        <f>+Ene!Q695+Feb!Q695+Mar!Q695+Abr!Q695+May!Q695+Jun!Q695+Jul!Q695+Ago!Q695+Set!Q695+Oct!Q695+Nov!Q695+Dic!Q695</f>
        <v>0</v>
      </c>
      <c r="AG695" s="33">
        <f t="shared" si="15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24">
        <v>0</v>
      </c>
      <c r="AN695" s="24">
        <f>+Ene!U695+Feb!U695+Mar!U695+Abr!U695+May!U695+Jun!U695+Jul!U695+Ago!U695+Set!U695+Oct!U695+Nov!U695+Dic!U695</f>
        <v>0</v>
      </c>
      <c r="AO695" s="33">
        <f t="shared" si="152"/>
        <v>0</v>
      </c>
      <c r="AP695" s="24">
        <f t="shared" si="153"/>
        <v>0</v>
      </c>
      <c r="AQ695" s="24">
        <f>+Ene!V695+Feb!V695+Mar!V695+Abr!V695+May!V695+Jun!V695+Jul!V695+Ago!V695+Set!V695+Oct!V695+Nov!V695+Dic!V695</f>
        <v>0</v>
      </c>
      <c r="AR695" s="33">
        <f t="shared" si="154"/>
        <v>0</v>
      </c>
      <c r="AS695" s="24">
        <f t="shared" si="155"/>
        <v>0</v>
      </c>
      <c r="AT695" s="24">
        <f>+Ene!W695+Feb!W695+Mar!W695+Abr!W695+May!W695+Jun!W695+Jul!W695+Ago!W695+Set!W695+Oct!W695+Nov!W695+Dic!W695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281</v>
      </c>
      <c r="E696" s="45" t="s">
        <v>258</v>
      </c>
      <c r="F696" s="45" t="s">
        <v>130</v>
      </c>
      <c r="G696" s="46" t="s">
        <v>486</v>
      </c>
      <c r="H696" s="46">
        <v>30473</v>
      </c>
      <c r="I696" s="45" t="s">
        <v>806</v>
      </c>
      <c r="J696" s="24">
        <v>0</v>
      </c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v>0</v>
      </c>
      <c r="W696" s="23">
        <f>+Ene!N696+Feb!N696+Mar!N696+Abr!N696+May!N696+Jun!N696+Jul!N696+Ago!N696+Set!N696+Oct!N696+Nov!N696+Dic!N696</f>
        <v>0</v>
      </c>
      <c r="X696" s="42">
        <f t="shared" si="14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4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49"/>
        <v>0</v>
      </c>
      <c r="AE696" s="24">
        <v>0</v>
      </c>
      <c r="AF696" s="24">
        <f>+Ene!Q696+Feb!Q696+Mar!Q696+Abr!Q696+May!Q696+Jun!Q696+Jul!Q696+Ago!Q696+Set!Q696+Oct!Q696+Nov!Q696+Dic!Q696</f>
        <v>0</v>
      </c>
      <c r="AG696" s="33">
        <f t="shared" si="15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5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24">
        <v>0</v>
      </c>
      <c r="AN696" s="24">
        <f>+Ene!U696+Feb!U696+Mar!U696+Abr!U696+May!U696+Jun!U696+Jul!U696+Ago!U696+Set!U696+Oct!U696+Nov!U696+Dic!U696</f>
        <v>0</v>
      </c>
      <c r="AO696" s="33">
        <f t="shared" si="152"/>
        <v>0</v>
      </c>
      <c r="AP696" s="24">
        <f t="shared" si="153"/>
        <v>0</v>
      </c>
      <c r="AQ696" s="24">
        <f>+Ene!V696+Feb!V696+Mar!V696+Abr!V696+May!V696+Jun!V696+Jul!V696+Ago!V696+Set!V696+Oct!V696+Nov!V696+Dic!V696</f>
        <v>0</v>
      </c>
      <c r="AR696" s="33">
        <f t="shared" si="154"/>
        <v>0</v>
      </c>
      <c r="AS696" s="24">
        <f t="shared" si="155"/>
        <v>0</v>
      </c>
      <c r="AT696" s="24">
        <f>+Ene!W696+Feb!W696+Mar!W696+Abr!W696+May!W696+Jun!W696+Jul!W696+Ago!W696+Set!W696+Oct!W696+Nov!W696+Dic!W696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281</v>
      </c>
      <c r="E697" s="45" t="s">
        <v>258</v>
      </c>
      <c r="F697" s="45" t="s">
        <v>227</v>
      </c>
      <c r="G697" s="46" t="s">
        <v>486</v>
      </c>
      <c r="H697" s="46">
        <v>30484</v>
      </c>
      <c r="I697" s="45" t="s">
        <v>807</v>
      </c>
      <c r="J697" s="24">
        <v>0</v>
      </c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v>0</v>
      </c>
      <c r="W697" s="23">
        <f>+Ene!N697+Feb!N697+Mar!N697+Abr!N697+May!N697+Jun!N697+Jul!N697+Ago!N697+Set!N697+Oct!N697+Nov!N697+Dic!N697</f>
        <v>0</v>
      </c>
      <c r="X697" s="42">
        <f t="shared" si="14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4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49"/>
        <v>0</v>
      </c>
      <c r="AE697" s="24">
        <v>0</v>
      </c>
      <c r="AF697" s="24">
        <f>+Ene!Q697+Feb!Q697+Mar!Q697+Abr!Q697+May!Q697+Jun!Q697+Jul!Q697+Ago!Q697+Set!Q697+Oct!Q697+Nov!Q697+Dic!Q697</f>
        <v>0</v>
      </c>
      <c r="AG697" s="33">
        <f t="shared" si="15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5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24">
        <v>0</v>
      </c>
      <c r="AN697" s="24">
        <f>+Ene!U697+Feb!U697+Mar!U697+Abr!U697+May!U697+Jun!U697+Jul!U697+Ago!U697+Set!U697+Oct!U697+Nov!U697+Dic!U697</f>
        <v>0</v>
      </c>
      <c r="AO697" s="33">
        <f t="shared" si="152"/>
        <v>0</v>
      </c>
      <c r="AP697" s="24">
        <f t="shared" si="153"/>
        <v>0</v>
      </c>
      <c r="AQ697" s="24">
        <f>+Ene!V697+Feb!V697+Mar!V697+Abr!V697+May!V697+Jun!V697+Jul!V697+Ago!V697+Set!V697+Oct!V697+Nov!V697+Dic!V697</f>
        <v>0</v>
      </c>
      <c r="AR697" s="33">
        <f t="shared" si="154"/>
        <v>0</v>
      </c>
      <c r="AS697" s="24">
        <f t="shared" si="155"/>
        <v>0</v>
      </c>
      <c r="AT697" s="24">
        <f>+Ene!W697+Feb!W697+Mar!W697+Abr!W697+May!W697+Jun!W697+Jul!W697+Ago!W697+Set!W697+Oct!W697+Nov!W697+Dic!W697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281</v>
      </c>
      <c r="E698" s="45" t="s">
        <v>258</v>
      </c>
      <c r="F698" s="45" t="s">
        <v>226</v>
      </c>
      <c r="G698" s="46" t="s">
        <v>486</v>
      </c>
      <c r="H698" s="46">
        <v>30485</v>
      </c>
      <c r="I698" s="45" t="s">
        <v>808</v>
      </c>
      <c r="J698" s="24">
        <v>0</v>
      </c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v>0</v>
      </c>
      <c r="W698" s="23">
        <f>+Ene!N698+Feb!N698+Mar!N698+Abr!N698+May!N698+Jun!N698+Jul!N698+Ago!N698+Set!N698+Oct!N698+Nov!N698+Dic!N698</f>
        <v>0</v>
      </c>
      <c r="X698" s="42">
        <f t="shared" si="14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4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49"/>
        <v>0</v>
      </c>
      <c r="AE698" s="24">
        <v>0</v>
      </c>
      <c r="AF698" s="24">
        <f>+Ene!Q698+Feb!Q698+Mar!Q698+Abr!Q698+May!Q698+Jun!Q698+Jul!Q698+Ago!Q698+Set!Q698+Oct!Q698+Nov!Q698+Dic!Q698</f>
        <v>0</v>
      </c>
      <c r="AG698" s="33">
        <f t="shared" si="15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5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24">
        <v>0</v>
      </c>
      <c r="AN698" s="24">
        <f>+Ene!U698+Feb!U698+Mar!U698+Abr!U698+May!U698+Jun!U698+Jul!U698+Ago!U698+Set!U698+Oct!U698+Nov!U698+Dic!U698</f>
        <v>0</v>
      </c>
      <c r="AO698" s="33">
        <f t="shared" si="152"/>
        <v>0</v>
      </c>
      <c r="AP698" s="24">
        <f t="shared" si="153"/>
        <v>0</v>
      </c>
      <c r="AQ698" s="24">
        <f>+Ene!V698+Feb!V698+Mar!V698+Abr!V698+May!V698+Jun!V698+Jul!V698+Ago!V698+Set!V698+Oct!V698+Nov!V698+Dic!V698</f>
        <v>0</v>
      </c>
      <c r="AR698" s="33">
        <f t="shared" si="154"/>
        <v>0</v>
      </c>
      <c r="AS698" s="24">
        <f t="shared" si="155"/>
        <v>0</v>
      </c>
      <c r="AT698" s="24">
        <f>+Ene!W698+Feb!W698+Mar!W698+Abr!W698+May!W698+Jun!W698+Jul!W698+Ago!W698+Set!W698+Oct!W698+Nov!W698+Dic!W698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281</v>
      </c>
      <c r="E699" s="45" t="s">
        <v>258</v>
      </c>
      <c r="F699" s="45" t="s">
        <v>17</v>
      </c>
      <c r="G699" s="46" t="s">
        <v>486</v>
      </c>
      <c r="H699" s="46">
        <v>30486</v>
      </c>
      <c r="I699" s="45" t="s">
        <v>809</v>
      </c>
      <c r="J699" s="24">
        <v>0</v>
      </c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v>0</v>
      </c>
      <c r="W699" s="23">
        <f>+Ene!N699+Feb!N699+Mar!N699+Abr!N699+May!N699+Jun!N699+Jul!N699+Ago!N699+Set!N699+Oct!N699+Nov!N699+Dic!N699</f>
        <v>0</v>
      </c>
      <c r="X699" s="42">
        <f t="shared" si="14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4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49"/>
        <v>0</v>
      </c>
      <c r="AE699" s="24">
        <v>0</v>
      </c>
      <c r="AF699" s="24">
        <f>+Ene!Q699+Feb!Q699+Mar!Q699+Abr!Q699+May!Q699+Jun!Q699+Jul!Q699+Ago!Q699+Set!Q699+Oct!Q699+Nov!Q699+Dic!Q699</f>
        <v>0</v>
      </c>
      <c r="AG699" s="33">
        <f t="shared" si="15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5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24">
        <v>0</v>
      </c>
      <c r="AN699" s="24">
        <f>+Ene!U699+Feb!U699+Mar!U699+Abr!U699+May!U699+Jun!U699+Jul!U699+Ago!U699+Set!U699+Oct!U699+Nov!U699+Dic!U699</f>
        <v>0</v>
      </c>
      <c r="AO699" s="33">
        <f t="shared" si="152"/>
        <v>0</v>
      </c>
      <c r="AP699" s="24">
        <f t="shared" si="153"/>
        <v>0</v>
      </c>
      <c r="AQ699" s="24">
        <f>+Ene!V699+Feb!V699+Mar!V699+Abr!V699+May!V699+Jun!V699+Jul!V699+Ago!V699+Set!V699+Oct!V699+Nov!V699+Dic!V699</f>
        <v>0</v>
      </c>
      <c r="AR699" s="33">
        <f t="shared" si="154"/>
        <v>0</v>
      </c>
      <c r="AS699" s="24">
        <f t="shared" si="155"/>
        <v>0</v>
      </c>
      <c r="AT699" s="24">
        <f>+Ene!W699+Feb!W699+Mar!W699+Abr!W699+May!W699+Jun!W699+Jul!W699+Ago!W699+Set!W699+Oct!W699+Nov!W699+Dic!W699</f>
        <v>0</v>
      </c>
      <c r="AU699" s="33">
        <f t="shared" si="156"/>
        <v>0</v>
      </c>
    </row>
    <row r="700" spans="1:47" x14ac:dyDescent="0.3">
      <c r="A700" s="45" t="s">
        <v>261</v>
      </c>
      <c r="B700" s="45" t="s">
        <v>10</v>
      </c>
      <c r="C700" s="46">
        <v>1391</v>
      </c>
      <c r="D700" s="45" t="s">
        <v>384</v>
      </c>
      <c r="E700" s="45" t="s">
        <v>261</v>
      </c>
      <c r="F700" s="45" t="s">
        <v>10</v>
      </c>
      <c r="G700" s="46" t="s">
        <v>284</v>
      </c>
      <c r="H700" s="46">
        <v>30509</v>
      </c>
      <c r="I700" s="45" t="s">
        <v>810</v>
      </c>
      <c r="J700" s="24">
        <v>0</v>
      </c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0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>
        <v>0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0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v>0</v>
      </c>
      <c r="W700" s="23">
        <f>+Ene!N700+Feb!N700+Mar!N700+Abr!N700+May!N700+Jun!N700+Jul!N700+Ago!N700+Set!N700+Oct!N700+Nov!N700+Dic!N700</f>
        <v>0</v>
      </c>
      <c r="X700" s="42">
        <f t="shared" si="14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4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49"/>
        <v>0</v>
      </c>
      <c r="AE700" s="24">
        <v>0</v>
      </c>
      <c r="AF700" s="24">
        <f>+Ene!Q700+Feb!Q700+Mar!Q700+Abr!Q700+May!Q700+Jun!Q700+Jul!Q700+Ago!Q700+Set!Q700+Oct!Q700+Nov!Q700+Dic!Q700</f>
        <v>0</v>
      </c>
      <c r="AG700" s="33">
        <f t="shared" si="150"/>
        <v>0</v>
      </c>
      <c r="AH700" s="37">
        <v>0</v>
      </c>
      <c r="AI700" s="24">
        <f>+Ene!R700+Feb!R700+Mar!R700+Abr!R700+May!R700+Jun!R700+Jul!R700+Ago!R700+Set!R700+Oct!R700+Nov!R700+Dic!R700</f>
        <v>0</v>
      </c>
      <c r="AJ700" s="33">
        <f t="shared" si="15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24">
        <v>0</v>
      </c>
      <c r="AN700" s="24">
        <f>+Ene!U700+Feb!U700+Mar!U700+Abr!U700+May!U700+Jun!U700+Jul!U700+Ago!U700+Set!U700+Oct!U700+Nov!U700+Dic!U700</f>
        <v>0</v>
      </c>
      <c r="AO700" s="33">
        <f t="shared" si="152"/>
        <v>0</v>
      </c>
      <c r="AP700" s="24">
        <f t="shared" si="153"/>
        <v>0</v>
      </c>
      <c r="AQ700" s="24">
        <f>+Ene!V700+Feb!V700+Mar!V700+Abr!V700+May!V700+Jun!V700+Jul!V700+Ago!V700+Set!V700+Oct!V700+Nov!V700+Dic!V700</f>
        <v>0</v>
      </c>
      <c r="AR700" s="33">
        <f t="shared" si="154"/>
        <v>0</v>
      </c>
      <c r="AS700" s="24">
        <f t="shared" si="155"/>
        <v>0</v>
      </c>
      <c r="AT700" s="24">
        <f>+Ene!W700+Feb!W700+Mar!W700+Abr!W700+May!W700+Jun!W700+Jul!W700+Ago!W700+Set!W700+Oct!W700+Nov!W700+Dic!W700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484</v>
      </c>
      <c r="E701" s="45" t="s">
        <v>484</v>
      </c>
      <c r="F701" s="45" t="s">
        <v>484</v>
      </c>
      <c r="G701" s="46" t="s">
        <v>486</v>
      </c>
      <c r="H701" s="46">
        <v>30510</v>
      </c>
      <c r="I701" s="45" t="s">
        <v>811</v>
      </c>
      <c r="J701" s="24">
        <v>0</v>
      </c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v>0</v>
      </c>
      <c r="W701" s="23">
        <f>+Ene!N701+Feb!N701+Mar!N701+Abr!N701+May!N701+Jun!N701+Jul!N701+Ago!N701+Set!N701+Oct!N701+Nov!N701+Dic!N701</f>
        <v>0</v>
      </c>
      <c r="X701" s="42">
        <f t="shared" si="14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49"/>
        <v>0</v>
      </c>
      <c r="AE701" s="24">
        <v>0</v>
      </c>
      <c r="AF701" s="24">
        <f>+Ene!Q701+Feb!Q701+Mar!Q701+Abr!Q701+May!Q701+Jun!Q701+Jul!Q701+Ago!Q701+Set!Q701+Oct!Q701+Nov!Q701+Dic!Q701</f>
        <v>0</v>
      </c>
      <c r="AG701" s="33">
        <f t="shared" si="15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24">
        <v>0</v>
      </c>
      <c r="AN701" s="24">
        <f>+Ene!U701+Feb!U701+Mar!U701+Abr!U701+May!U701+Jun!U701+Jul!U701+Ago!U701+Set!U701+Oct!U701+Nov!U701+Dic!U701</f>
        <v>0</v>
      </c>
      <c r="AO701" s="33">
        <f t="shared" si="152"/>
        <v>0</v>
      </c>
      <c r="AP701" s="24">
        <f t="shared" si="153"/>
        <v>0</v>
      </c>
      <c r="AQ701" s="24">
        <f>+Ene!V701+Feb!V701+Mar!V701+Abr!V701+May!V701+Jun!V701+Jul!V701+Ago!V701+Set!V701+Oct!V701+Nov!V701+Dic!V701</f>
        <v>0</v>
      </c>
      <c r="AR701" s="33">
        <f t="shared" si="154"/>
        <v>0</v>
      </c>
      <c r="AS701" s="24">
        <f t="shared" si="155"/>
        <v>0</v>
      </c>
      <c r="AT701" s="24">
        <f>+Ene!W701+Feb!W701+Mar!W701+Abr!W701+May!W701+Jun!W701+Jul!W701+Ago!W701+Set!W701+Oct!W701+Nov!W701+Dic!W701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484</v>
      </c>
      <c r="E702" s="45" t="s">
        <v>484</v>
      </c>
      <c r="F702" s="45" t="s">
        <v>484</v>
      </c>
      <c r="G702" s="46" t="s">
        <v>486</v>
      </c>
      <c r="H702" s="46">
        <v>30542</v>
      </c>
      <c r="I702" s="45" t="s">
        <v>812</v>
      </c>
      <c r="J702" s="24">
        <v>0</v>
      </c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v>0</v>
      </c>
      <c r="W702" s="23">
        <f>+Ene!N702+Feb!N702+Mar!N702+Abr!N702+May!N702+Jun!N702+Jul!N702+Ago!N702+Set!N702+Oct!N702+Nov!N702+Dic!N702</f>
        <v>0</v>
      </c>
      <c r="X702" s="42">
        <f t="shared" si="14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49"/>
        <v>0</v>
      </c>
      <c r="AE702" s="24">
        <v>0</v>
      </c>
      <c r="AF702" s="24">
        <f>+Ene!Q702+Feb!Q702+Mar!Q702+Abr!Q702+May!Q702+Jun!Q702+Jul!Q702+Ago!Q702+Set!Q702+Oct!Q702+Nov!Q702+Dic!Q702</f>
        <v>0</v>
      </c>
      <c r="AG702" s="33">
        <f t="shared" si="15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24">
        <v>0</v>
      </c>
      <c r="AN702" s="24">
        <f>+Ene!U702+Feb!U702+Mar!U702+Abr!U702+May!U702+Jun!U702+Jul!U702+Ago!U702+Set!U702+Oct!U702+Nov!U702+Dic!U702</f>
        <v>0</v>
      </c>
      <c r="AO702" s="33">
        <f t="shared" si="152"/>
        <v>0</v>
      </c>
      <c r="AP702" s="24">
        <f t="shared" si="153"/>
        <v>0</v>
      </c>
      <c r="AQ702" s="24">
        <f>+Ene!V702+Feb!V702+Mar!V702+Abr!V702+May!V702+Jun!V702+Jul!V702+Ago!V702+Set!V702+Oct!V702+Nov!V702+Dic!V702</f>
        <v>0</v>
      </c>
      <c r="AR702" s="33">
        <f t="shared" si="154"/>
        <v>0</v>
      </c>
      <c r="AS702" s="24">
        <f t="shared" si="155"/>
        <v>0</v>
      </c>
      <c r="AT702" s="24">
        <f>+Ene!W702+Feb!W702+Mar!W702+Abr!W702+May!W702+Jun!W702+Jul!W702+Ago!W702+Set!W702+Oct!W702+Nov!W702+Dic!W702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484</v>
      </c>
      <c r="E703" s="45" t="s">
        <v>484</v>
      </c>
      <c r="F703" s="45" t="s">
        <v>484</v>
      </c>
      <c r="G703" s="46" t="s">
        <v>289</v>
      </c>
      <c r="H703" s="46">
        <v>30578</v>
      </c>
      <c r="I703" s="45" t="s">
        <v>718</v>
      </c>
      <c r="J703" s="24">
        <v>0</v>
      </c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v>0</v>
      </c>
      <c r="W703" s="23">
        <f>+Ene!N703+Feb!N703+Mar!N703+Abr!N703+May!N703+Jun!N703+Jul!N703+Ago!N703+Set!N703+Oct!N703+Nov!N703+Dic!N703</f>
        <v>0</v>
      </c>
      <c r="X703" s="42">
        <f t="shared" si="14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49"/>
        <v>0</v>
      </c>
      <c r="AE703" s="24">
        <v>0</v>
      </c>
      <c r="AF703" s="24">
        <f>+Ene!Q703+Feb!Q703+Mar!Q703+Abr!Q703+May!Q703+Jun!Q703+Jul!Q703+Ago!Q703+Set!Q703+Oct!Q703+Nov!Q703+Dic!Q703</f>
        <v>0</v>
      </c>
      <c r="AG703" s="33">
        <f t="shared" si="15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24">
        <v>0</v>
      </c>
      <c r="AN703" s="24">
        <f>+Ene!U703+Feb!U703+Mar!U703+Abr!U703+May!U703+Jun!U703+Jul!U703+Ago!U703+Set!U703+Oct!U703+Nov!U703+Dic!U703</f>
        <v>0</v>
      </c>
      <c r="AO703" s="33">
        <f t="shared" si="152"/>
        <v>0</v>
      </c>
      <c r="AP703" s="24">
        <f t="shared" si="153"/>
        <v>0</v>
      </c>
      <c r="AQ703" s="24">
        <f>+Ene!V703+Feb!V703+Mar!V703+Abr!V703+May!V703+Jun!V703+Jul!V703+Ago!V703+Set!V703+Oct!V703+Nov!V703+Dic!V703</f>
        <v>0</v>
      </c>
      <c r="AR703" s="33">
        <f t="shared" si="154"/>
        <v>0</v>
      </c>
      <c r="AS703" s="24">
        <f t="shared" si="155"/>
        <v>0</v>
      </c>
      <c r="AT703" s="24">
        <f>+Ene!W703+Feb!W703+Mar!W703+Abr!W703+May!W703+Jun!W703+Jul!W703+Ago!W703+Set!W703+Oct!W703+Nov!W703+Dic!W703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484</v>
      </c>
      <c r="E704" s="45" t="s">
        <v>484</v>
      </c>
      <c r="F704" s="45" t="s">
        <v>484</v>
      </c>
      <c r="G704" s="46" t="s">
        <v>289</v>
      </c>
      <c r="H704" s="46">
        <v>30738</v>
      </c>
      <c r="I704" s="45" t="s">
        <v>813</v>
      </c>
      <c r="J704" s="24">
        <v>0</v>
      </c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v>0</v>
      </c>
      <c r="W704" s="23">
        <f>+Ene!N704+Feb!N704+Mar!N704+Abr!N704+May!N704+Jun!N704+Jul!N704+Ago!N704+Set!N704+Oct!N704+Nov!N704+Dic!N704</f>
        <v>0</v>
      </c>
      <c r="X704" s="42">
        <f t="shared" si="14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49"/>
        <v>0</v>
      </c>
      <c r="AE704" s="24">
        <v>0</v>
      </c>
      <c r="AF704" s="24">
        <f>+Ene!Q704+Feb!Q704+Mar!Q704+Abr!Q704+May!Q704+Jun!Q704+Jul!Q704+Ago!Q704+Set!Q704+Oct!Q704+Nov!Q704+Dic!Q704</f>
        <v>0</v>
      </c>
      <c r="AG704" s="33">
        <f t="shared" si="15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24">
        <v>0</v>
      </c>
      <c r="AN704" s="24">
        <f>+Ene!U704+Feb!U704+Mar!U704+Abr!U704+May!U704+Jun!U704+Jul!U704+Ago!U704+Set!U704+Oct!U704+Nov!U704+Dic!U704</f>
        <v>0</v>
      </c>
      <c r="AO704" s="33">
        <f t="shared" si="152"/>
        <v>0</v>
      </c>
      <c r="AP704" s="24">
        <f t="shared" si="153"/>
        <v>0</v>
      </c>
      <c r="AQ704" s="24">
        <f>+Ene!V704+Feb!V704+Mar!V704+Abr!V704+May!V704+Jun!V704+Jul!V704+Ago!V704+Set!V704+Oct!V704+Nov!V704+Dic!V704</f>
        <v>0</v>
      </c>
      <c r="AR704" s="33">
        <f t="shared" si="154"/>
        <v>0</v>
      </c>
      <c r="AS704" s="24">
        <f t="shared" si="155"/>
        <v>0</v>
      </c>
      <c r="AT704" s="24">
        <f>+Ene!W704+Feb!W704+Mar!W704+Abr!W704+May!W704+Jun!W704+Jul!W704+Ago!W704+Set!W704+Oct!W704+Nov!W704+Dic!W704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323</v>
      </c>
      <c r="E705" s="45" t="s">
        <v>103</v>
      </c>
      <c r="F705" s="45" t="s">
        <v>102</v>
      </c>
      <c r="G705" s="46" t="s">
        <v>282</v>
      </c>
      <c r="H705" s="46">
        <v>30800</v>
      </c>
      <c r="I705" s="45" t="s">
        <v>814</v>
      </c>
      <c r="J705" s="24">
        <v>0</v>
      </c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v>0</v>
      </c>
      <c r="W705" s="23">
        <f>+Ene!N705+Feb!N705+Mar!N705+Abr!N705+May!N705+Jun!N705+Jul!N705+Ago!N705+Set!N705+Oct!N705+Nov!N705+Dic!N705</f>
        <v>0</v>
      </c>
      <c r="X705" s="42">
        <f t="shared" si="14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4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49"/>
        <v>0</v>
      </c>
      <c r="AE705" s="24">
        <v>0</v>
      </c>
      <c r="AF705" s="24">
        <f>+Ene!Q705+Feb!Q705+Mar!Q705+Abr!Q705+May!Q705+Jun!Q705+Jul!Q705+Ago!Q705+Set!Q705+Oct!Q705+Nov!Q705+Dic!Q705</f>
        <v>0</v>
      </c>
      <c r="AG705" s="33">
        <f t="shared" si="15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5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24">
        <v>0</v>
      </c>
      <c r="AN705" s="24">
        <f>+Ene!U705+Feb!U705+Mar!U705+Abr!U705+May!U705+Jun!U705+Jul!U705+Ago!U705+Set!U705+Oct!U705+Nov!U705+Dic!U705</f>
        <v>0</v>
      </c>
      <c r="AO705" s="33">
        <f t="shared" si="152"/>
        <v>0</v>
      </c>
      <c r="AP705" s="24">
        <f t="shared" si="153"/>
        <v>0</v>
      </c>
      <c r="AQ705" s="24">
        <f>+Ene!V705+Feb!V705+Mar!V705+Abr!V705+May!V705+Jun!V705+Jul!V705+Ago!V705+Set!V705+Oct!V705+Nov!V705+Dic!V705</f>
        <v>0</v>
      </c>
      <c r="AR705" s="33">
        <f t="shared" si="154"/>
        <v>0</v>
      </c>
      <c r="AS705" s="24">
        <f t="shared" si="155"/>
        <v>0</v>
      </c>
      <c r="AT705" s="24">
        <f>+Ene!W705+Feb!W705+Mar!W705+Abr!W705+May!W705+Jun!W705+Jul!W705+Ago!W705+Set!W705+Oct!W705+Nov!W705+Dic!W705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484</v>
      </c>
      <c r="E706" s="45" t="s">
        <v>484</v>
      </c>
      <c r="F706" s="45" t="s">
        <v>484</v>
      </c>
      <c r="G706" s="46" t="s">
        <v>289</v>
      </c>
      <c r="H706" s="46">
        <v>30806</v>
      </c>
      <c r="I706" s="45" t="s">
        <v>815</v>
      </c>
      <c r="J706" s="24">
        <v>0</v>
      </c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v>0</v>
      </c>
      <c r="W706" s="23">
        <f>+Ene!N706+Feb!N706+Mar!N706+Abr!N706+May!N706+Jun!N706+Jul!N706+Ago!N706+Set!N706+Oct!N706+Nov!N706+Dic!N706</f>
        <v>0</v>
      </c>
      <c r="X706" s="42">
        <f t="shared" si="14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49"/>
        <v>0</v>
      </c>
      <c r="AE706" s="24">
        <v>0</v>
      </c>
      <c r="AF706" s="24">
        <f>+Ene!Q706+Feb!Q706+Mar!Q706+Abr!Q706+May!Q706+Jun!Q706+Jul!Q706+Ago!Q706+Set!Q706+Oct!Q706+Nov!Q706+Dic!Q706</f>
        <v>0</v>
      </c>
      <c r="AG706" s="33">
        <f t="shared" si="15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24">
        <v>0</v>
      </c>
      <c r="AN706" s="24">
        <f>+Ene!U706+Feb!U706+Mar!U706+Abr!U706+May!U706+Jun!U706+Jul!U706+Ago!U706+Set!U706+Oct!U706+Nov!U706+Dic!U706</f>
        <v>0</v>
      </c>
      <c r="AO706" s="33">
        <f t="shared" si="152"/>
        <v>0</v>
      </c>
      <c r="AP706" s="24">
        <f t="shared" si="153"/>
        <v>0</v>
      </c>
      <c r="AQ706" s="24">
        <f>+Ene!V706+Feb!V706+Mar!V706+Abr!V706+May!V706+Jun!V706+Jul!V706+Ago!V706+Set!V706+Oct!V706+Nov!V706+Dic!V706</f>
        <v>0</v>
      </c>
      <c r="AR706" s="33">
        <f t="shared" si="154"/>
        <v>0</v>
      </c>
      <c r="AS706" s="24">
        <f t="shared" si="155"/>
        <v>0</v>
      </c>
      <c r="AT706" s="24">
        <f>+Ene!W706+Feb!W706+Mar!W706+Abr!W706+May!W706+Jun!W706+Jul!W706+Ago!W706+Set!W706+Oct!W706+Nov!W706+Dic!W706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484</v>
      </c>
      <c r="E707" s="45" t="s">
        <v>484</v>
      </c>
      <c r="F707" s="45" t="s">
        <v>484</v>
      </c>
      <c r="G707" s="46" t="s">
        <v>289</v>
      </c>
      <c r="H707" s="46">
        <v>30828</v>
      </c>
      <c r="I707" s="45" t="s">
        <v>816</v>
      </c>
      <c r="J707" s="24">
        <v>0</v>
      </c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v>0</v>
      </c>
      <c r="W707" s="23">
        <f>+Ene!N707+Feb!N707+Mar!N707+Abr!N707+May!N707+Jun!N707+Jul!N707+Ago!N707+Set!N707+Oct!N707+Nov!N707+Dic!N707</f>
        <v>0</v>
      </c>
      <c r="X707" s="42">
        <f t="shared" si="14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49"/>
        <v>0</v>
      </c>
      <c r="AE707" s="24">
        <v>0</v>
      </c>
      <c r="AF707" s="24">
        <f>+Ene!Q707+Feb!Q707+Mar!Q707+Abr!Q707+May!Q707+Jun!Q707+Jul!Q707+Ago!Q707+Set!Q707+Oct!Q707+Nov!Q707+Dic!Q707</f>
        <v>0</v>
      </c>
      <c r="AG707" s="33">
        <f t="shared" si="15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24">
        <v>0</v>
      </c>
      <c r="AN707" s="24">
        <f>+Ene!U707+Feb!U707+Mar!U707+Abr!U707+May!U707+Jun!U707+Jul!U707+Ago!U707+Set!U707+Oct!U707+Nov!U707+Dic!U707</f>
        <v>0</v>
      </c>
      <c r="AO707" s="33">
        <f t="shared" si="152"/>
        <v>0</v>
      </c>
      <c r="AP707" s="24">
        <f t="shared" si="153"/>
        <v>0</v>
      </c>
      <c r="AQ707" s="24">
        <f>+Ene!V707+Feb!V707+Mar!V707+Abr!V707+May!V707+Jun!V707+Jul!V707+Ago!V707+Set!V707+Oct!V707+Nov!V707+Dic!V707</f>
        <v>0</v>
      </c>
      <c r="AR707" s="33">
        <f t="shared" si="154"/>
        <v>0</v>
      </c>
      <c r="AS707" s="24">
        <f t="shared" si="155"/>
        <v>0</v>
      </c>
      <c r="AT707" s="24">
        <f>+Ene!W707+Feb!W707+Mar!W707+Abr!W707+May!W707+Jun!W707+Jul!W707+Ago!W707+Set!W707+Oct!W707+Nov!W707+Dic!W707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323</v>
      </c>
      <c r="E708" s="45" t="s">
        <v>103</v>
      </c>
      <c r="F708" s="45" t="s">
        <v>206</v>
      </c>
      <c r="G708" s="46" t="s">
        <v>284</v>
      </c>
      <c r="H708" s="46">
        <v>30842</v>
      </c>
      <c r="I708" s="45" t="s">
        <v>817</v>
      </c>
      <c r="J708" s="24">
        <v>0</v>
      </c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0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>
        <v>0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0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v>0</v>
      </c>
      <c r="W708" s="23">
        <f>+Ene!N708+Feb!N708+Mar!N708+Abr!N708+May!N708+Jun!N708+Jul!N708+Ago!N708+Set!N708+Oct!N708+Nov!N708+Dic!N708</f>
        <v>0</v>
      </c>
      <c r="X708" s="42">
        <f t="shared" si="14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4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49"/>
        <v>0</v>
      </c>
      <c r="AE708" s="24">
        <v>0</v>
      </c>
      <c r="AF708" s="24">
        <f>+Ene!Q708+Feb!Q708+Mar!Q708+Abr!Q708+May!Q708+Jun!Q708+Jul!Q708+Ago!Q708+Set!Q708+Oct!Q708+Nov!Q708+Dic!Q708</f>
        <v>0</v>
      </c>
      <c r="AG708" s="33">
        <f t="shared" si="150"/>
        <v>0</v>
      </c>
      <c r="AH708" s="37">
        <v>0</v>
      </c>
      <c r="AI708" s="24">
        <f>+Ene!R708+Feb!R708+Mar!R708+Abr!R708+May!R708+Jun!R708+Jul!R708+Ago!R708+Set!R708+Oct!R708+Nov!R708+Dic!R708</f>
        <v>0</v>
      </c>
      <c r="AJ708" s="33">
        <f t="shared" si="15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24">
        <v>0</v>
      </c>
      <c r="AN708" s="24">
        <f>+Ene!U708+Feb!U708+Mar!U708+Abr!U708+May!U708+Jun!U708+Jul!U708+Ago!U708+Set!U708+Oct!U708+Nov!U708+Dic!U708</f>
        <v>0</v>
      </c>
      <c r="AO708" s="33">
        <f t="shared" si="152"/>
        <v>0</v>
      </c>
      <c r="AP708" s="24">
        <f t="shared" si="153"/>
        <v>0</v>
      </c>
      <c r="AQ708" s="24">
        <f>+Ene!V708+Feb!V708+Mar!V708+Abr!V708+May!V708+Jun!V708+Jul!V708+Ago!V708+Set!V708+Oct!V708+Nov!V708+Dic!V708</f>
        <v>0</v>
      </c>
      <c r="AR708" s="33">
        <f t="shared" si="154"/>
        <v>0</v>
      </c>
      <c r="AS708" s="24">
        <f t="shared" si="155"/>
        <v>0</v>
      </c>
      <c r="AT708" s="24">
        <f>+Ene!W708+Feb!W708+Mar!W708+Abr!W708+May!W708+Jun!W708+Jul!W708+Ago!W708+Set!W708+Oct!W708+Nov!W708+Dic!W708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484</v>
      </c>
      <c r="E709" s="45" t="s">
        <v>484</v>
      </c>
      <c r="F709" s="45" t="s">
        <v>484</v>
      </c>
      <c r="G709" s="46" t="s">
        <v>289</v>
      </c>
      <c r="H709" s="46">
        <v>30865</v>
      </c>
      <c r="I709" s="45" t="s">
        <v>818</v>
      </c>
      <c r="J709" s="24">
        <v>0</v>
      </c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v>0</v>
      </c>
      <c r="W709" s="23">
        <f>+Ene!N709+Feb!N709+Mar!N709+Abr!N709+May!N709+Jun!N709+Jul!N709+Ago!N709+Set!N709+Oct!N709+Nov!N709+Dic!N709</f>
        <v>0</v>
      </c>
      <c r="X709" s="42">
        <f t="shared" si="14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49"/>
        <v>0</v>
      </c>
      <c r="AE709" s="24">
        <v>0</v>
      </c>
      <c r="AF709" s="24">
        <f>+Ene!Q709+Feb!Q709+Mar!Q709+Abr!Q709+May!Q709+Jun!Q709+Jul!Q709+Ago!Q709+Set!Q709+Oct!Q709+Nov!Q709+Dic!Q709</f>
        <v>0</v>
      </c>
      <c r="AG709" s="33">
        <f t="shared" si="15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24">
        <v>0</v>
      </c>
      <c r="AN709" s="24">
        <f>+Ene!U709+Feb!U709+Mar!U709+Abr!U709+May!U709+Jun!U709+Jul!U709+Ago!U709+Set!U709+Oct!U709+Nov!U709+Dic!U709</f>
        <v>0</v>
      </c>
      <c r="AO709" s="33">
        <f t="shared" si="152"/>
        <v>0</v>
      </c>
      <c r="AP709" s="24">
        <f t="shared" si="153"/>
        <v>0</v>
      </c>
      <c r="AQ709" s="24">
        <f>+Ene!V709+Feb!V709+Mar!V709+Abr!V709+May!V709+Jun!V709+Jul!V709+Ago!V709+Set!V709+Oct!V709+Nov!V709+Dic!V709</f>
        <v>0</v>
      </c>
      <c r="AR709" s="33">
        <f t="shared" si="154"/>
        <v>0</v>
      </c>
      <c r="AS709" s="24">
        <f t="shared" si="155"/>
        <v>0</v>
      </c>
      <c r="AT709" s="24">
        <f>+Ene!W709+Feb!W709+Mar!W709+Abr!W709+May!W709+Jun!W709+Jul!W709+Ago!W709+Set!W709+Oct!W709+Nov!W709+Dic!W709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484</v>
      </c>
      <c r="E710" s="45" t="s">
        <v>484</v>
      </c>
      <c r="F710" s="45" t="s">
        <v>484</v>
      </c>
      <c r="G710" s="46" t="s">
        <v>282</v>
      </c>
      <c r="H710" s="46">
        <v>30934</v>
      </c>
      <c r="I710" s="45" t="s">
        <v>819</v>
      </c>
      <c r="J710" s="24">
        <v>0</v>
      </c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v>0</v>
      </c>
      <c r="W710" s="23">
        <f>+Ene!N710+Feb!N710+Mar!N710+Abr!N710+May!N710+Jun!N710+Jul!N710+Ago!N710+Set!N710+Oct!N710+Nov!N710+Dic!N710</f>
        <v>0</v>
      </c>
      <c r="X710" s="42">
        <f t="shared" ref="X710:X762" si="161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2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63">IFERROR(AC710/AB710,0)*100</f>
        <v>0</v>
      </c>
      <c r="AE710" s="24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64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5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24">
        <v>0</v>
      </c>
      <c r="AN710" s="24">
        <f>+Ene!U710+Feb!U710+Mar!U710+Abr!U710+May!U710+Jun!U710+Jul!U710+Ago!U710+Set!U710+Oct!U710+Nov!U710+Dic!U710</f>
        <v>0</v>
      </c>
      <c r="AO710" s="33">
        <f t="shared" ref="AO710:AO762" si="166">IFERROR(AN710/AM710,0)*100</f>
        <v>0</v>
      </c>
      <c r="AP710" s="24">
        <f t="shared" ref="AP710:AP762" si="167">+AN710</f>
        <v>0</v>
      </c>
      <c r="AQ710" s="24">
        <f>+Ene!V710+Feb!V710+Mar!V710+Abr!V710+May!V710+Jun!V710+Jul!V710+Ago!V710+Set!V710+Oct!V710+Nov!V710+Dic!V710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+Ene!W710+Feb!W710+Mar!W710+Abr!W710+May!W710+Jun!W710+Jul!W710+Ago!W710+Set!W710+Oct!W710+Nov!W710+Dic!W710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315</v>
      </c>
      <c r="B711" s="45" t="s">
        <v>143</v>
      </c>
      <c r="C711" s="46">
        <v>0</v>
      </c>
      <c r="D711" s="45" t="s">
        <v>484</v>
      </c>
      <c r="E711" s="45" t="s">
        <v>484</v>
      </c>
      <c r="F711" s="45" t="s">
        <v>267</v>
      </c>
      <c r="G711" s="46" t="s">
        <v>289</v>
      </c>
      <c r="H711" s="46">
        <v>30985</v>
      </c>
      <c r="I711" s="45" t="s">
        <v>820</v>
      </c>
      <c r="J711" s="24">
        <v>0</v>
      </c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v>0</v>
      </c>
      <c r="W711" s="23">
        <f>+Ene!N711+Feb!N711+Mar!N711+Abr!N711+May!N711+Jun!N711+Jul!N711+Ago!N711+Set!N711+Oct!N711+Nov!N711+Dic!N711</f>
        <v>0</v>
      </c>
      <c r="X711" s="42">
        <f t="shared" si="161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2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63"/>
        <v>0</v>
      </c>
      <c r="AE711" s="24">
        <v>0</v>
      </c>
      <c r="AF711" s="24">
        <f>+Ene!Q711+Feb!Q711+Mar!Q711+Abr!Q711+May!Q711+Jun!Q711+Jul!Q711+Ago!Q711+Set!Q711+Oct!Q711+Nov!Q711+Dic!Q711</f>
        <v>0</v>
      </c>
      <c r="AG711" s="33">
        <f t="shared" si="164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5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24">
        <v>0</v>
      </c>
      <c r="AN711" s="24">
        <f>+Ene!U711+Feb!U711+Mar!U711+Abr!U711+May!U711+Jun!U711+Jul!U711+Ago!U711+Set!U711+Oct!U711+Nov!U711+Dic!U711</f>
        <v>0</v>
      </c>
      <c r="AO711" s="33">
        <f t="shared" si="166"/>
        <v>0</v>
      </c>
      <c r="AP711" s="24">
        <f t="shared" si="167"/>
        <v>0</v>
      </c>
      <c r="AQ711" s="24">
        <f>+Ene!V711+Feb!V711+Mar!V711+Abr!V711+May!V711+Jun!V711+Jul!V711+Ago!V711+Set!V711+Oct!V711+Nov!V711+Dic!V711</f>
        <v>0</v>
      </c>
      <c r="AR711" s="33">
        <f t="shared" si="168"/>
        <v>0</v>
      </c>
      <c r="AS711" s="24">
        <f t="shared" si="169"/>
        <v>0</v>
      </c>
      <c r="AT711" s="24">
        <f>+Ene!W711+Feb!W711+Mar!W711+Abr!W711+May!W711+Jun!W711+Jul!W711+Ago!W711+Set!W711+Oct!W711+Nov!W711+Dic!W711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484</v>
      </c>
      <c r="E712" s="45" t="s">
        <v>484</v>
      </c>
      <c r="F712" s="45" t="s">
        <v>484</v>
      </c>
      <c r="G712" s="46" t="s">
        <v>282</v>
      </c>
      <c r="H712" s="46">
        <v>31080</v>
      </c>
      <c r="I712" s="45" t="s">
        <v>821</v>
      </c>
      <c r="J712" s="24">
        <v>0</v>
      </c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v>0</v>
      </c>
      <c r="W712" s="23">
        <f>+Ene!N712+Feb!N712+Mar!N712+Abr!N712+May!N712+Jun!N712+Jul!N712+Ago!N712+Set!N712+Oct!N712+Nov!N712+Dic!N712</f>
        <v>0</v>
      </c>
      <c r="X712" s="42">
        <f t="shared" si="161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2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63"/>
        <v>0</v>
      </c>
      <c r="AE712" s="24">
        <v>0</v>
      </c>
      <c r="AF712" s="24">
        <f>+Ene!Q712+Feb!Q712+Mar!Q712+Abr!Q712+May!Q712+Jun!Q712+Jul!Q712+Ago!Q712+Set!Q712+Oct!Q712+Nov!Q712+Dic!Q712</f>
        <v>0</v>
      </c>
      <c r="AG712" s="33">
        <f t="shared" si="164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5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24">
        <v>0</v>
      </c>
      <c r="AN712" s="24">
        <f>+Ene!U712+Feb!U712+Mar!U712+Abr!U712+May!U712+Jun!U712+Jul!U712+Ago!U712+Set!U712+Oct!U712+Nov!U712+Dic!U712</f>
        <v>0</v>
      </c>
      <c r="AO712" s="33">
        <f t="shared" si="166"/>
        <v>0</v>
      </c>
      <c r="AP712" s="24">
        <f t="shared" si="167"/>
        <v>0</v>
      </c>
      <c r="AQ712" s="24">
        <f>+Ene!V712+Feb!V712+Mar!V712+Abr!V712+May!V712+Jun!V712+Jul!V712+Ago!V712+Set!V712+Oct!V712+Nov!V712+Dic!V712</f>
        <v>0</v>
      </c>
      <c r="AR712" s="33">
        <f t="shared" si="168"/>
        <v>0</v>
      </c>
      <c r="AS712" s="24">
        <f t="shared" si="169"/>
        <v>0</v>
      </c>
      <c r="AT712" s="24">
        <f>+Ene!W712+Feb!W712+Mar!W712+Abr!W712+May!W712+Jun!W712+Jul!W712+Ago!W712+Set!W712+Oct!W712+Nov!W712+Dic!W712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351</v>
      </c>
      <c r="E713" s="45" t="s">
        <v>31</v>
      </c>
      <c r="F713" s="45" t="s">
        <v>32</v>
      </c>
      <c r="G713" s="46" t="s">
        <v>284</v>
      </c>
      <c r="H713" s="46">
        <v>31146</v>
      </c>
      <c r="I713" s="45" t="s">
        <v>271</v>
      </c>
      <c r="J713" s="24">
        <v>0</v>
      </c>
      <c r="K713" s="27">
        <f>+Ene!J713+Feb!J713+Mar!J713+Abr!J713+May!J713+Jun!J713+Jul!J713+Ago!J713+Set!J713+Oct!J713+Nov!J713+Dic!J713</f>
        <v>0</v>
      </c>
      <c r="L713" s="33">
        <f t="shared" si="157"/>
        <v>0</v>
      </c>
      <c r="M713" s="37">
        <v>0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>
        <v>0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0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v>0</v>
      </c>
      <c r="W713" s="23">
        <f>+Ene!N713+Feb!N713+Mar!N713+Abr!N713+May!N713+Jun!N713+Jul!N713+Ago!N713+Set!N713+Oct!N713+Nov!N713+Dic!N713</f>
        <v>0</v>
      </c>
      <c r="X713" s="42">
        <f t="shared" si="161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62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63"/>
        <v>0</v>
      </c>
      <c r="AE713" s="24">
        <v>0</v>
      </c>
      <c r="AF713" s="24">
        <f>+Ene!Q713+Feb!Q713+Mar!Q713+Abr!Q713+May!Q713+Jun!Q713+Jul!Q713+Ago!Q713+Set!Q713+Oct!Q713+Nov!Q713+Dic!Q713</f>
        <v>0</v>
      </c>
      <c r="AG713" s="33">
        <f t="shared" si="164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65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24">
        <v>0</v>
      </c>
      <c r="AN713" s="24">
        <f>+Ene!U713+Feb!U713+Mar!U713+Abr!U713+May!U713+Jun!U713+Jul!U713+Ago!U713+Set!U713+Oct!U713+Nov!U713+Dic!U713</f>
        <v>0</v>
      </c>
      <c r="AO713" s="33">
        <f t="shared" si="166"/>
        <v>0</v>
      </c>
      <c r="AP713" s="24">
        <f t="shared" si="167"/>
        <v>0</v>
      </c>
      <c r="AQ713" s="24">
        <f>+Ene!V713+Feb!V713+Mar!V713+Abr!V713+May!V713+Jun!V713+Jul!V713+Ago!V713+Set!V713+Oct!V713+Nov!V713+Dic!V713</f>
        <v>0</v>
      </c>
      <c r="AR713" s="33">
        <f t="shared" si="168"/>
        <v>0</v>
      </c>
      <c r="AS713" s="24">
        <f t="shared" si="169"/>
        <v>0</v>
      </c>
      <c r="AT713" s="24">
        <f>+Ene!W713+Feb!W713+Mar!W713+Abr!W713+May!W713+Jun!W713+Jul!W713+Ago!W713+Set!W713+Oct!W713+Nov!W713+Dic!W713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351</v>
      </c>
      <c r="E714" s="45" t="s">
        <v>31</v>
      </c>
      <c r="F714" s="45" t="s">
        <v>32</v>
      </c>
      <c r="G714" s="46" t="s">
        <v>284</v>
      </c>
      <c r="H714" s="46">
        <v>31156</v>
      </c>
      <c r="I714" s="45" t="s">
        <v>270</v>
      </c>
      <c r="J714" s="24">
        <v>0</v>
      </c>
      <c r="K714" s="27">
        <f>+Ene!J714+Feb!J714+Mar!J714+Abr!J714+May!J714+Jun!J714+Jul!J714+Ago!J714+Set!J714+Oct!J714+Nov!J714+Dic!J714</f>
        <v>0</v>
      </c>
      <c r="L714" s="33">
        <f t="shared" si="157"/>
        <v>0</v>
      </c>
      <c r="M714" s="37">
        <v>0</v>
      </c>
      <c r="N714" s="24">
        <f>+Ene!K714+Feb!K714+Mar!K714+Abr!K714+May!K714+Jun!K714+Jul!K714+Ago!K714+Set!K714+Oct!K714+Nov!K714+Dic!K714</f>
        <v>0</v>
      </c>
      <c r="O714" s="33">
        <f t="shared" si="158"/>
        <v>0</v>
      </c>
      <c r="P714" s="37">
        <v>0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0</v>
      </c>
      <c r="T714" s="24">
        <f>+Ene!M714+Feb!M714+Mar!M714+Abr!M714+May!M714+Jun!M714+Jul!M714+Ago!M714+Set!M714+Oct!M714+Nov!M714+Dic!M714</f>
        <v>0</v>
      </c>
      <c r="U714" s="33">
        <f t="shared" si="160"/>
        <v>0</v>
      </c>
      <c r="V714" s="44">
        <v>0</v>
      </c>
      <c r="W714" s="23">
        <f>+Ene!N714+Feb!N714+Mar!N714+Abr!N714+May!N714+Jun!N714+Jul!N714+Ago!N714+Set!N714+Oct!N714+Nov!N714+Dic!N714</f>
        <v>0</v>
      </c>
      <c r="X714" s="42">
        <f t="shared" si="161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62"/>
        <v>0</v>
      </c>
      <c r="AB714" s="37">
        <v>0</v>
      </c>
      <c r="AC714" s="24">
        <f>+Ene!P714+Feb!P714+Mar!P714+Abr!P714+May!P714+Jun!P714+Jul!P714+Ago!P714+Set!P714+Oct!P714+Nov!P714+Dic!P714</f>
        <v>1</v>
      </c>
      <c r="AD714" s="33">
        <f t="shared" si="163"/>
        <v>0</v>
      </c>
      <c r="AE714" s="24">
        <v>0</v>
      </c>
      <c r="AF714" s="24">
        <f>+Ene!Q714+Feb!Q714+Mar!Q714+Abr!Q714+May!Q714+Jun!Q714+Jul!Q714+Ago!Q714+Set!Q714+Oct!Q714+Nov!Q714+Dic!Q714</f>
        <v>0</v>
      </c>
      <c r="AG714" s="33">
        <f t="shared" si="164"/>
        <v>0</v>
      </c>
      <c r="AH714" s="37">
        <v>0</v>
      </c>
      <c r="AI714" s="24">
        <f>+Ene!R714+Feb!R714+Mar!R714+Abr!R714+May!R714+Jun!R714+Jul!R714+Ago!R714+Set!R714+Oct!R714+Nov!R714+Dic!R714</f>
        <v>0</v>
      </c>
      <c r="AJ714" s="33">
        <f t="shared" si="165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24">
        <v>0</v>
      </c>
      <c r="AN714" s="24">
        <f>+Ene!U714+Feb!U714+Mar!U714+Abr!U714+May!U714+Jun!U714+Jul!U714+Ago!U714+Set!U714+Oct!U714+Nov!U714+Dic!U714</f>
        <v>0</v>
      </c>
      <c r="AO714" s="33">
        <f t="shared" si="166"/>
        <v>0</v>
      </c>
      <c r="AP714" s="24">
        <f t="shared" si="167"/>
        <v>0</v>
      </c>
      <c r="AQ714" s="24">
        <f>+Ene!V714+Feb!V714+Mar!V714+Abr!V714+May!V714+Jun!V714+Jul!V714+Ago!V714+Set!V714+Oct!V714+Nov!V714+Dic!V714</f>
        <v>0</v>
      </c>
      <c r="AR714" s="33">
        <f t="shared" si="168"/>
        <v>0</v>
      </c>
      <c r="AS714" s="24">
        <f t="shared" si="169"/>
        <v>0</v>
      </c>
      <c r="AT714" s="24">
        <f>+Ene!W714+Feb!W714+Mar!W714+Abr!W714+May!W714+Jun!W714+Jul!W714+Ago!W714+Set!W714+Oct!W714+Nov!W714+Dic!W714</f>
        <v>0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372</v>
      </c>
      <c r="E715" s="45" t="s">
        <v>234</v>
      </c>
      <c r="F715" s="45" t="s">
        <v>267</v>
      </c>
      <c r="G715" s="46" t="s">
        <v>486</v>
      </c>
      <c r="H715" s="46">
        <v>31157</v>
      </c>
      <c r="I715" s="45" t="s">
        <v>822</v>
      </c>
      <c r="J715" s="24">
        <v>0</v>
      </c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v>0</v>
      </c>
      <c r="W715" s="23">
        <f>+Ene!N715+Feb!N715+Mar!N715+Abr!N715+May!N715+Jun!N715+Jul!N715+Ago!N715+Set!N715+Oct!N715+Nov!N715+Dic!N715</f>
        <v>0</v>
      </c>
      <c r="X715" s="42">
        <f t="shared" si="161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62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63"/>
        <v>0</v>
      </c>
      <c r="AE715" s="24">
        <v>0</v>
      </c>
      <c r="AF715" s="24">
        <f>+Ene!Q715+Feb!Q715+Mar!Q715+Abr!Q715+May!Q715+Jun!Q715+Jul!Q715+Ago!Q715+Set!Q715+Oct!Q715+Nov!Q715+Dic!Q715</f>
        <v>0</v>
      </c>
      <c r="AG715" s="33">
        <f t="shared" si="164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65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24">
        <v>0</v>
      </c>
      <c r="AN715" s="24">
        <f>+Ene!U715+Feb!U715+Mar!U715+Abr!U715+May!U715+Jun!U715+Jul!U715+Ago!U715+Set!U715+Oct!U715+Nov!U715+Dic!U715</f>
        <v>0</v>
      </c>
      <c r="AO715" s="33">
        <f t="shared" si="166"/>
        <v>0</v>
      </c>
      <c r="AP715" s="24">
        <f t="shared" si="167"/>
        <v>0</v>
      </c>
      <c r="AQ715" s="24">
        <f>+Ene!V715+Feb!V715+Mar!V715+Abr!V715+May!V715+Jun!V715+Jul!V715+Ago!V715+Set!V715+Oct!V715+Nov!V715+Dic!V715</f>
        <v>0</v>
      </c>
      <c r="AR715" s="33">
        <f t="shared" si="168"/>
        <v>0</v>
      </c>
      <c r="AS715" s="24">
        <f t="shared" si="169"/>
        <v>0</v>
      </c>
      <c r="AT715" s="24">
        <f>+Ene!W715+Feb!W715+Mar!W715+Abr!W715+May!W715+Jun!W715+Jul!W715+Ago!W715+Set!W715+Oct!W715+Nov!W715+Dic!W715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484</v>
      </c>
      <c r="E716" s="45" t="s">
        <v>484</v>
      </c>
      <c r="F716" s="45" t="s">
        <v>267</v>
      </c>
      <c r="G716" s="46" t="s">
        <v>486</v>
      </c>
      <c r="H716" s="46">
        <v>31220</v>
      </c>
      <c r="I716" s="45" t="s">
        <v>240</v>
      </c>
      <c r="J716" s="24">
        <v>0</v>
      </c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v>0</v>
      </c>
      <c r="W716" s="23">
        <f>+Ene!N716+Feb!N716+Mar!N716+Abr!N716+May!N716+Jun!N716+Jul!N716+Ago!N716+Set!N716+Oct!N716+Nov!N716+Dic!N716</f>
        <v>0</v>
      </c>
      <c r="X716" s="42">
        <f t="shared" si="161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2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63"/>
        <v>0</v>
      </c>
      <c r="AE716" s="24">
        <v>0</v>
      </c>
      <c r="AF716" s="24">
        <f>+Ene!Q716+Feb!Q716+Mar!Q716+Abr!Q716+May!Q716+Jun!Q716+Jul!Q716+Ago!Q716+Set!Q716+Oct!Q716+Nov!Q716+Dic!Q716</f>
        <v>0</v>
      </c>
      <c r="AG716" s="33">
        <f t="shared" si="164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5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24">
        <v>0</v>
      </c>
      <c r="AN716" s="24">
        <f>+Ene!U716+Feb!U716+Mar!U716+Abr!U716+May!U716+Jun!U716+Jul!U716+Ago!U716+Set!U716+Oct!U716+Nov!U716+Dic!U716</f>
        <v>0</v>
      </c>
      <c r="AO716" s="33">
        <f t="shared" si="166"/>
        <v>0</v>
      </c>
      <c r="AP716" s="24">
        <f t="shared" si="167"/>
        <v>0</v>
      </c>
      <c r="AQ716" s="24">
        <f>+Ene!V716+Feb!V716+Mar!V716+Abr!V716+May!V716+Jun!V716+Jul!V716+Ago!V716+Set!V716+Oct!V716+Nov!V716+Dic!V716</f>
        <v>0</v>
      </c>
      <c r="AR716" s="33">
        <f t="shared" si="168"/>
        <v>0</v>
      </c>
      <c r="AS716" s="24">
        <f t="shared" si="169"/>
        <v>0</v>
      </c>
      <c r="AT716" s="24">
        <f>+Ene!W716+Feb!W716+Mar!W716+Abr!W716+May!W716+Jun!W716+Jul!W716+Ago!W716+Set!W716+Oct!W716+Nov!W716+Dic!W716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372</v>
      </c>
      <c r="E717" s="45" t="s">
        <v>234</v>
      </c>
      <c r="F717" s="45" t="s">
        <v>15</v>
      </c>
      <c r="G717" s="46" t="s">
        <v>284</v>
      </c>
      <c r="H717" s="46">
        <v>31222</v>
      </c>
      <c r="I717" s="45" t="s">
        <v>823</v>
      </c>
      <c r="J717" s="24">
        <v>0</v>
      </c>
      <c r="K717" s="27">
        <f>+Ene!J717+Feb!J717+Mar!J717+Abr!J717+May!J717+Jun!J717+Jul!J717+Ago!J717+Set!J717+Oct!J717+Nov!J717+Dic!J717</f>
        <v>0</v>
      </c>
      <c r="L717" s="33">
        <f t="shared" si="157"/>
        <v>0</v>
      </c>
      <c r="M717" s="37">
        <v>0</v>
      </c>
      <c r="N717" s="24">
        <f>+Ene!K717+Feb!K717+Mar!K717+Abr!K717+May!K717+Jun!K717+Jul!K717+Ago!K717+Set!K717+Oct!K717+Nov!K717+Dic!K717</f>
        <v>0</v>
      </c>
      <c r="O717" s="33">
        <f t="shared" si="158"/>
        <v>0</v>
      </c>
      <c r="P717" s="37">
        <v>0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0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v>0</v>
      </c>
      <c r="W717" s="23">
        <f>+Ene!N717+Feb!N717+Mar!N717+Abr!N717+May!N717+Jun!N717+Jul!N717+Ago!N717+Set!N717+Oct!N717+Nov!N717+Dic!N717</f>
        <v>3</v>
      </c>
      <c r="X717" s="42">
        <f t="shared" si="161"/>
        <v>0</v>
      </c>
      <c r="Y717" s="37">
        <v>0</v>
      </c>
      <c r="Z717" s="24">
        <f>+Ene!O717+Feb!O717+Mar!O717+Abr!O717+May!O717+Jun!O717+Jul!O717+Ago!O717+Set!O717+Oct!O717+Nov!O717+Dic!O717</f>
        <v>3</v>
      </c>
      <c r="AA717" s="33">
        <f t="shared" si="162"/>
        <v>0</v>
      </c>
      <c r="AB717" s="37">
        <v>0</v>
      </c>
      <c r="AC717" s="24">
        <f>+Ene!P717+Feb!P717+Mar!P717+Abr!P717+May!P717+Jun!P717+Jul!P717+Ago!P717+Set!P717+Oct!P717+Nov!P717+Dic!P717</f>
        <v>3</v>
      </c>
      <c r="AD717" s="33">
        <f t="shared" si="163"/>
        <v>0</v>
      </c>
      <c r="AE717" s="24">
        <v>0</v>
      </c>
      <c r="AF717" s="24">
        <f>+Ene!Q717+Feb!Q717+Mar!Q717+Abr!Q717+May!Q717+Jun!Q717+Jul!Q717+Ago!Q717+Set!Q717+Oct!Q717+Nov!Q717+Dic!Q717</f>
        <v>2</v>
      </c>
      <c r="AG717" s="33">
        <f t="shared" si="164"/>
        <v>0</v>
      </c>
      <c r="AH717" s="37">
        <v>0</v>
      </c>
      <c r="AI717" s="24">
        <f>+Ene!R717+Feb!R717+Mar!R717+Abr!R717+May!R717+Jun!R717+Jul!R717+Ago!R717+Set!R717+Oct!R717+Nov!R717+Dic!R717</f>
        <v>2</v>
      </c>
      <c r="AJ717" s="33">
        <f t="shared" si="165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24">
        <v>0</v>
      </c>
      <c r="AN717" s="24">
        <f>+Ene!U717+Feb!U717+Mar!U717+Abr!U717+May!U717+Jun!U717+Jul!U717+Ago!U717+Set!U717+Oct!U717+Nov!U717+Dic!U717</f>
        <v>0</v>
      </c>
      <c r="AO717" s="33">
        <f t="shared" si="166"/>
        <v>0</v>
      </c>
      <c r="AP717" s="24">
        <f t="shared" si="167"/>
        <v>0</v>
      </c>
      <c r="AQ717" s="24">
        <f>+Ene!V717+Feb!V717+Mar!V717+Abr!V717+May!V717+Jun!V717+Jul!V717+Ago!V717+Set!V717+Oct!V717+Nov!V717+Dic!V717</f>
        <v>0</v>
      </c>
      <c r="AR717" s="33">
        <f t="shared" si="168"/>
        <v>0</v>
      </c>
      <c r="AS717" s="24">
        <f t="shared" si="169"/>
        <v>0</v>
      </c>
      <c r="AT717" s="24">
        <f>+Ene!W717+Feb!W717+Mar!W717+Abr!W717+May!W717+Jun!W717+Jul!W717+Ago!W717+Set!W717+Oct!W717+Nov!W717+Dic!W717</f>
        <v>0</v>
      </c>
      <c r="AU717" s="33">
        <f t="shared" si="170"/>
        <v>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372</v>
      </c>
      <c r="E718" s="45" t="s">
        <v>234</v>
      </c>
      <c r="F718" s="45" t="s">
        <v>168</v>
      </c>
      <c r="G718" s="46" t="s">
        <v>284</v>
      </c>
      <c r="H718" s="46">
        <v>31239</v>
      </c>
      <c r="I718" s="45" t="s">
        <v>824</v>
      </c>
      <c r="J718" s="24">
        <v>0</v>
      </c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0</v>
      </c>
      <c r="N718" s="24">
        <f>+Ene!K718+Feb!K718+Mar!K718+Abr!K718+May!K718+Jun!K718+Jul!K718+Ago!K718+Set!K718+Oct!K718+Nov!K718+Dic!K718</f>
        <v>1</v>
      </c>
      <c r="O718" s="33">
        <f t="shared" si="158"/>
        <v>0</v>
      </c>
      <c r="P718" s="37">
        <v>0</v>
      </c>
      <c r="Q718" s="24">
        <f>+Ene!L718+Feb!L718+Mar!L718+Abr!L718+May!L718+Jun!L718+Jul!L718+Ago!L718+Set!L718+Oct!L718+Nov!L718+Dic!L718</f>
        <v>0</v>
      </c>
      <c r="R718" s="33">
        <f t="shared" si="159"/>
        <v>0</v>
      </c>
      <c r="S718" s="44">
        <v>0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v>0</v>
      </c>
      <c r="W718" s="23">
        <f>+Ene!N718+Feb!N718+Mar!N718+Abr!N718+May!N718+Jun!N718+Jul!N718+Ago!N718+Set!N718+Oct!N718+Nov!N718+Dic!N718</f>
        <v>2</v>
      </c>
      <c r="X718" s="42">
        <f t="shared" si="161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62"/>
        <v>0</v>
      </c>
      <c r="AB718" s="37">
        <v>0</v>
      </c>
      <c r="AC718" s="24">
        <f>+Ene!P718+Feb!P718+Mar!P718+Abr!P718+May!P718+Jun!P718+Jul!P718+Ago!P718+Set!P718+Oct!P718+Nov!P718+Dic!P718</f>
        <v>3</v>
      </c>
      <c r="AD718" s="33">
        <f t="shared" si="163"/>
        <v>0</v>
      </c>
      <c r="AE718" s="24">
        <v>0</v>
      </c>
      <c r="AF718" s="24">
        <f>+Ene!Q718+Feb!Q718+Mar!Q718+Abr!Q718+May!Q718+Jun!Q718+Jul!Q718+Ago!Q718+Set!Q718+Oct!Q718+Nov!Q718+Dic!Q718</f>
        <v>0</v>
      </c>
      <c r="AG718" s="33">
        <f t="shared" si="164"/>
        <v>0</v>
      </c>
      <c r="AH718" s="37">
        <v>0</v>
      </c>
      <c r="AI718" s="24">
        <f>+Ene!R718+Feb!R718+Mar!R718+Abr!R718+May!R718+Jun!R718+Jul!R718+Ago!R718+Set!R718+Oct!R718+Nov!R718+Dic!R718</f>
        <v>0</v>
      </c>
      <c r="AJ718" s="33">
        <f t="shared" si="165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24">
        <v>0</v>
      </c>
      <c r="AN718" s="24">
        <f>+Ene!U718+Feb!U718+Mar!U718+Abr!U718+May!U718+Jun!U718+Jul!U718+Ago!U718+Set!U718+Oct!U718+Nov!U718+Dic!U718</f>
        <v>7</v>
      </c>
      <c r="AO718" s="33">
        <f t="shared" si="166"/>
        <v>0</v>
      </c>
      <c r="AP718" s="24">
        <f t="shared" si="167"/>
        <v>7</v>
      </c>
      <c r="AQ718" s="24">
        <f>+Ene!V718+Feb!V718+Mar!V718+Abr!V718+May!V718+Jun!V718+Jul!V718+Ago!V718+Set!V718+Oct!V718+Nov!V718+Dic!V718</f>
        <v>0</v>
      </c>
      <c r="AR718" s="33">
        <f t="shared" si="168"/>
        <v>0</v>
      </c>
      <c r="AS718" s="24">
        <f t="shared" si="169"/>
        <v>7</v>
      </c>
      <c r="AT718" s="24">
        <f>+Ene!W718+Feb!W718+Mar!W718+Abr!W718+May!W718+Jun!W718+Jul!W718+Ago!W718+Set!W718+Oct!W718+Nov!W718+Dic!W718</f>
        <v>6</v>
      </c>
      <c r="AU718" s="33">
        <f t="shared" si="170"/>
        <v>85.714285714285708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484</v>
      </c>
      <c r="E719" s="45" t="s">
        <v>484</v>
      </c>
      <c r="F719" s="45" t="s">
        <v>484</v>
      </c>
      <c r="G719" s="46" t="s">
        <v>284</v>
      </c>
      <c r="H719" s="46">
        <v>31289</v>
      </c>
      <c r="I719" s="45" t="s">
        <v>825</v>
      </c>
      <c r="J719" s="24">
        <v>0</v>
      </c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v>0</v>
      </c>
      <c r="W719" s="23">
        <f>+Ene!N719+Feb!N719+Mar!N719+Abr!N719+May!N719+Jun!N719+Jul!N719+Ago!N719+Set!N719+Oct!N719+Nov!N719+Dic!N719</f>
        <v>0</v>
      </c>
      <c r="X719" s="42">
        <f t="shared" si="161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2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63"/>
        <v>0</v>
      </c>
      <c r="AE719" s="24">
        <v>0</v>
      </c>
      <c r="AF719" s="24">
        <f>+Ene!Q719+Feb!Q719+Mar!Q719+Abr!Q719+May!Q719+Jun!Q719+Jul!Q719+Ago!Q719+Set!Q719+Oct!Q719+Nov!Q719+Dic!Q719</f>
        <v>0</v>
      </c>
      <c r="AG719" s="33">
        <f t="shared" si="164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5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24">
        <v>0</v>
      </c>
      <c r="AN719" s="24">
        <f>+Ene!U719+Feb!U719+Mar!U719+Abr!U719+May!U719+Jun!U719+Jul!U719+Ago!U719+Set!U719+Oct!U719+Nov!U719+Dic!U719</f>
        <v>0</v>
      </c>
      <c r="AO719" s="33">
        <f t="shared" si="166"/>
        <v>0</v>
      </c>
      <c r="AP719" s="24">
        <f t="shared" si="167"/>
        <v>0</v>
      </c>
      <c r="AQ719" s="24">
        <f>+Ene!V719+Feb!V719+Mar!V719+Abr!V719+May!V719+Jun!V719+Jul!V719+Ago!V719+Set!V719+Oct!V719+Nov!V719+Dic!V719</f>
        <v>0</v>
      </c>
      <c r="AR719" s="33">
        <f t="shared" si="168"/>
        <v>0</v>
      </c>
      <c r="AS719" s="24">
        <f t="shared" si="169"/>
        <v>0</v>
      </c>
      <c r="AT719" s="24">
        <f>+Ene!W719+Feb!W719+Mar!W719+Abr!W719+May!W719+Jun!W719+Jul!W719+Ago!W719+Set!W719+Oct!W719+Nov!W719+Dic!W719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351</v>
      </c>
      <c r="E720" s="45" t="s">
        <v>31</v>
      </c>
      <c r="F720" s="45" t="s">
        <v>32</v>
      </c>
      <c r="G720" s="46" t="s">
        <v>284</v>
      </c>
      <c r="H720" s="46">
        <v>31320</v>
      </c>
      <c r="I720" s="45" t="s">
        <v>826</v>
      </c>
      <c r="J720" s="24">
        <v>0</v>
      </c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0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>
        <v>0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0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v>0</v>
      </c>
      <c r="W720" s="23">
        <f>+Ene!N720+Feb!N720+Mar!N720+Abr!N720+May!N720+Jun!N720+Jul!N720+Ago!N720+Set!N720+Oct!N720+Nov!N720+Dic!N720</f>
        <v>0</v>
      </c>
      <c r="X720" s="42">
        <f t="shared" si="161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62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63"/>
        <v>0</v>
      </c>
      <c r="AE720" s="24">
        <v>0</v>
      </c>
      <c r="AF720" s="24">
        <f>+Ene!Q720+Feb!Q720+Mar!Q720+Abr!Q720+May!Q720+Jun!Q720+Jul!Q720+Ago!Q720+Set!Q720+Oct!Q720+Nov!Q720+Dic!Q720</f>
        <v>0</v>
      </c>
      <c r="AG720" s="33">
        <f t="shared" si="164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65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24">
        <v>0</v>
      </c>
      <c r="AN720" s="24">
        <f>+Ene!U720+Feb!U720+Mar!U720+Abr!U720+May!U720+Jun!U720+Jul!U720+Ago!U720+Set!U720+Oct!U720+Nov!U720+Dic!U720</f>
        <v>0</v>
      </c>
      <c r="AO720" s="33">
        <f t="shared" si="166"/>
        <v>0</v>
      </c>
      <c r="AP720" s="24">
        <f t="shared" si="167"/>
        <v>0</v>
      </c>
      <c r="AQ720" s="24">
        <f>+Ene!V720+Feb!V720+Mar!V720+Abr!V720+May!V720+Jun!V720+Jul!V720+Ago!V720+Set!V720+Oct!V720+Nov!V720+Dic!V720</f>
        <v>0</v>
      </c>
      <c r="AR720" s="33">
        <f t="shared" si="168"/>
        <v>0</v>
      </c>
      <c r="AS720" s="24">
        <f t="shared" si="169"/>
        <v>0</v>
      </c>
      <c r="AT720" s="24">
        <f>+Ene!W720+Feb!W720+Mar!W720+Abr!W720+May!W720+Jun!W720+Jul!W720+Ago!W720+Set!W720+Oct!W720+Nov!W720+Dic!W720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351</v>
      </c>
      <c r="E721" s="45" t="s">
        <v>31</v>
      </c>
      <c r="F721" s="45" t="s">
        <v>32</v>
      </c>
      <c r="G721" s="46" t="s">
        <v>284</v>
      </c>
      <c r="H721" s="46">
        <v>31356</v>
      </c>
      <c r="I721" s="45" t="s">
        <v>827</v>
      </c>
      <c r="J721" s="24">
        <v>0</v>
      </c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0</v>
      </c>
      <c r="N721" s="24">
        <f>+Ene!K721+Feb!K721+Mar!K721+Abr!K721+May!K721+Jun!K721+Jul!K721+Ago!K721+Set!K721+Oct!K721+Nov!K721+Dic!K721</f>
        <v>1</v>
      </c>
      <c r="O721" s="33">
        <f t="shared" si="158"/>
        <v>0</v>
      </c>
      <c r="P721" s="37">
        <v>0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0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v>0</v>
      </c>
      <c r="W721" s="23">
        <f>+Ene!N721+Feb!N721+Mar!N721+Abr!N721+May!N721+Jun!N721+Jul!N721+Ago!N721+Set!N721+Oct!N721+Nov!N721+Dic!N721</f>
        <v>0</v>
      </c>
      <c r="X721" s="42">
        <f t="shared" si="161"/>
        <v>0</v>
      </c>
      <c r="Y721" s="37">
        <v>0</v>
      </c>
      <c r="Z721" s="24">
        <f>+Ene!O721+Feb!O721+Mar!O721+Abr!O721+May!O721+Jun!O721+Jul!O721+Ago!O721+Set!O721+Oct!O721+Nov!O721+Dic!O721</f>
        <v>2</v>
      </c>
      <c r="AA721" s="33">
        <f t="shared" si="162"/>
        <v>0</v>
      </c>
      <c r="AB721" s="37">
        <v>0</v>
      </c>
      <c r="AC721" s="24">
        <f>+Ene!P721+Feb!P721+Mar!P721+Abr!P721+May!P721+Jun!P721+Jul!P721+Ago!P721+Set!P721+Oct!P721+Nov!P721+Dic!P721</f>
        <v>1</v>
      </c>
      <c r="AD721" s="33">
        <f t="shared" si="163"/>
        <v>0</v>
      </c>
      <c r="AE721" s="24">
        <v>0</v>
      </c>
      <c r="AF721" s="24">
        <f>+Ene!Q721+Feb!Q721+Mar!Q721+Abr!Q721+May!Q721+Jun!Q721+Jul!Q721+Ago!Q721+Set!Q721+Oct!Q721+Nov!Q721+Dic!Q721</f>
        <v>0</v>
      </c>
      <c r="AG721" s="33">
        <f t="shared" si="164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65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24">
        <v>0</v>
      </c>
      <c r="AN721" s="24">
        <f>+Ene!U721+Feb!U721+Mar!U721+Abr!U721+May!U721+Jun!U721+Jul!U721+Ago!U721+Set!U721+Oct!U721+Nov!U721+Dic!U721</f>
        <v>0</v>
      </c>
      <c r="AO721" s="33">
        <f t="shared" si="166"/>
        <v>0</v>
      </c>
      <c r="AP721" s="24">
        <f t="shared" si="167"/>
        <v>0</v>
      </c>
      <c r="AQ721" s="24">
        <f>+Ene!V721+Feb!V721+Mar!V721+Abr!V721+May!V721+Jun!V721+Jul!V721+Ago!V721+Set!V721+Oct!V721+Nov!V721+Dic!V721</f>
        <v>0</v>
      </c>
      <c r="AR721" s="33">
        <f t="shared" si="168"/>
        <v>0</v>
      </c>
      <c r="AS721" s="24">
        <f t="shared" si="169"/>
        <v>0</v>
      </c>
      <c r="AT721" s="24">
        <f>+Ene!W721+Feb!W721+Mar!W721+Abr!W721+May!W721+Jun!W721+Jul!W721+Ago!W721+Set!W721+Oct!W721+Nov!W721+Dic!W721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484</v>
      </c>
      <c r="E722" s="45" t="s">
        <v>484</v>
      </c>
      <c r="F722" s="45" t="s">
        <v>484</v>
      </c>
      <c r="G722" s="46" t="s">
        <v>289</v>
      </c>
      <c r="H722" s="46">
        <v>31389</v>
      </c>
      <c r="I722" s="45" t="s">
        <v>828</v>
      </c>
      <c r="J722" s="24">
        <v>0</v>
      </c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v>0</v>
      </c>
      <c r="W722" s="23">
        <f>+Ene!N722+Feb!N722+Mar!N722+Abr!N722+May!N722+Jun!N722+Jul!N722+Ago!N722+Set!N722+Oct!N722+Nov!N722+Dic!N722</f>
        <v>0</v>
      </c>
      <c r="X722" s="42">
        <f t="shared" si="161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2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63"/>
        <v>0</v>
      </c>
      <c r="AE722" s="24">
        <v>0</v>
      </c>
      <c r="AF722" s="24">
        <f>+Ene!Q722+Feb!Q722+Mar!Q722+Abr!Q722+May!Q722+Jun!Q722+Jul!Q722+Ago!Q722+Set!Q722+Oct!Q722+Nov!Q722+Dic!Q722</f>
        <v>0</v>
      </c>
      <c r="AG722" s="33">
        <f t="shared" si="164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5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24">
        <v>0</v>
      </c>
      <c r="AN722" s="24">
        <f>+Ene!U722+Feb!U722+Mar!U722+Abr!U722+May!U722+Jun!U722+Jul!U722+Ago!U722+Set!U722+Oct!U722+Nov!U722+Dic!U722</f>
        <v>0</v>
      </c>
      <c r="AO722" s="33">
        <f t="shared" si="166"/>
        <v>0</v>
      </c>
      <c r="AP722" s="24">
        <f t="shared" si="167"/>
        <v>0</v>
      </c>
      <c r="AQ722" s="24">
        <f>+Ene!V722+Feb!V722+Mar!V722+Abr!V722+May!V722+Jun!V722+Jul!V722+Ago!V722+Set!V722+Oct!V722+Nov!V722+Dic!V722</f>
        <v>0</v>
      </c>
      <c r="AR722" s="33">
        <f t="shared" si="168"/>
        <v>0</v>
      </c>
      <c r="AS722" s="24">
        <f t="shared" si="169"/>
        <v>0</v>
      </c>
      <c r="AT722" s="24">
        <f>+Ene!W722+Feb!W722+Mar!W722+Abr!W722+May!W722+Jun!W722+Jul!W722+Ago!W722+Set!W722+Oct!W722+Nov!W722+Dic!W722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323</v>
      </c>
      <c r="E723" s="45" t="s">
        <v>103</v>
      </c>
      <c r="F723" s="45" t="s">
        <v>206</v>
      </c>
      <c r="G723" s="46" t="s">
        <v>289</v>
      </c>
      <c r="H723" s="46">
        <v>31394</v>
      </c>
      <c r="I723" s="45" t="s">
        <v>829</v>
      </c>
      <c r="J723" s="24">
        <v>0</v>
      </c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0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>
        <v>0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0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v>0</v>
      </c>
      <c r="W723" s="23">
        <f>+Ene!N723+Feb!N723+Mar!N723+Abr!N723+May!N723+Jun!N723+Jul!N723+Ago!N723+Set!N723+Oct!N723+Nov!N723+Dic!N723</f>
        <v>0</v>
      </c>
      <c r="X723" s="42">
        <f t="shared" si="161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62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63"/>
        <v>0</v>
      </c>
      <c r="AE723" s="24">
        <v>0</v>
      </c>
      <c r="AF723" s="24">
        <f>+Ene!Q723+Feb!Q723+Mar!Q723+Abr!Q723+May!Q723+Jun!Q723+Jul!Q723+Ago!Q723+Set!Q723+Oct!Q723+Nov!Q723+Dic!Q723</f>
        <v>0</v>
      </c>
      <c r="AG723" s="33">
        <f t="shared" si="164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65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24">
        <v>0</v>
      </c>
      <c r="AN723" s="24">
        <f>+Ene!U723+Feb!U723+Mar!U723+Abr!U723+May!U723+Jun!U723+Jul!U723+Ago!U723+Set!U723+Oct!U723+Nov!U723+Dic!U723</f>
        <v>0</v>
      </c>
      <c r="AO723" s="33">
        <f t="shared" si="166"/>
        <v>0</v>
      </c>
      <c r="AP723" s="24">
        <f t="shared" si="167"/>
        <v>0</v>
      </c>
      <c r="AQ723" s="24">
        <f>+Ene!V723+Feb!V723+Mar!V723+Abr!V723+May!V723+Jun!V723+Jul!V723+Ago!V723+Set!V723+Oct!V723+Nov!V723+Dic!V723</f>
        <v>0</v>
      </c>
      <c r="AR723" s="33">
        <f t="shared" si="168"/>
        <v>0</v>
      </c>
      <c r="AS723" s="24">
        <f t="shared" si="169"/>
        <v>0</v>
      </c>
      <c r="AT723" s="24">
        <f>+Ene!W723+Feb!W723+Mar!W723+Abr!W723+May!W723+Jun!W723+Jul!W723+Ago!W723+Set!W723+Oct!W723+Nov!W723+Dic!W723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484</v>
      </c>
      <c r="E724" s="45" t="s">
        <v>484</v>
      </c>
      <c r="F724" s="45" t="s">
        <v>484</v>
      </c>
      <c r="G724" s="46" t="s">
        <v>486</v>
      </c>
      <c r="H724" s="46">
        <v>31443</v>
      </c>
      <c r="I724" s="45" t="s">
        <v>830</v>
      </c>
      <c r="J724" s="24">
        <v>0</v>
      </c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v>0</v>
      </c>
      <c r="W724" s="23">
        <f>+Ene!N724+Feb!N724+Mar!N724+Abr!N724+May!N724+Jun!N724+Jul!N724+Ago!N724+Set!N724+Oct!N724+Nov!N724+Dic!N724</f>
        <v>0</v>
      </c>
      <c r="X724" s="42">
        <f t="shared" si="161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2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63"/>
        <v>0</v>
      </c>
      <c r="AE724" s="24">
        <v>0</v>
      </c>
      <c r="AF724" s="24">
        <f>+Ene!Q724+Feb!Q724+Mar!Q724+Abr!Q724+May!Q724+Jun!Q724+Jul!Q724+Ago!Q724+Set!Q724+Oct!Q724+Nov!Q724+Dic!Q724</f>
        <v>0</v>
      </c>
      <c r="AG724" s="33">
        <f t="shared" si="164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5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24">
        <v>0</v>
      </c>
      <c r="AN724" s="24">
        <f>+Ene!U724+Feb!U724+Mar!U724+Abr!U724+May!U724+Jun!U724+Jul!U724+Ago!U724+Set!U724+Oct!U724+Nov!U724+Dic!U724</f>
        <v>0</v>
      </c>
      <c r="AO724" s="33">
        <f t="shared" si="166"/>
        <v>0</v>
      </c>
      <c r="AP724" s="24">
        <f t="shared" si="167"/>
        <v>0</v>
      </c>
      <c r="AQ724" s="24">
        <f>+Ene!V724+Feb!V724+Mar!V724+Abr!V724+May!V724+Jun!V724+Jul!V724+Ago!V724+Set!V724+Oct!V724+Nov!V724+Dic!V724</f>
        <v>0</v>
      </c>
      <c r="AR724" s="33">
        <f t="shared" si="168"/>
        <v>0</v>
      </c>
      <c r="AS724" s="24">
        <f t="shared" si="169"/>
        <v>0</v>
      </c>
      <c r="AT724" s="24">
        <f>+Ene!W724+Feb!W724+Mar!W724+Abr!W724+May!W724+Jun!W724+Jul!W724+Ago!W724+Set!W724+Oct!W724+Nov!W724+Dic!W724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484</v>
      </c>
      <c r="E725" s="45" t="s">
        <v>484</v>
      </c>
      <c r="F725" s="45" t="s">
        <v>484</v>
      </c>
      <c r="G725" s="46" t="s">
        <v>289</v>
      </c>
      <c r="H725" s="46">
        <v>31444</v>
      </c>
      <c r="I725" s="45" t="s">
        <v>831</v>
      </c>
      <c r="J725" s="24">
        <v>0</v>
      </c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v>0</v>
      </c>
      <c r="W725" s="23">
        <f>+Ene!N725+Feb!N725+Mar!N725+Abr!N725+May!N725+Jun!N725+Jul!N725+Ago!N725+Set!N725+Oct!N725+Nov!N725+Dic!N725</f>
        <v>0</v>
      </c>
      <c r="X725" s="42">
        <f t="shared" si="161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2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63"/>
        <v>0</v>
      </c>
      <c r="AE725" s="24">
        <v>0</v>
      </c>
      <c r="AF725" s="24">
        <f>+Ene!Q725+Feb!Q725+Mar!Q725+Abr!Q725+May!Q725+Jun!Q725+Jul!Q725+Ago!Q725+Set!Q725+Oct!Q725+Nov!Q725+Dic!Q725</f>
        <v>0</v>
      </c>
      <c r="AG725" s="33">
        <f t="shared" si="164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5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24">
        <v>0</v>
      </c>
      <c r="AN725" s="24">
        <f>+Ene!U725+Feb!U725+Mar!U725+Abr!U725+May!U725+Jun!U725+Jul!U725+Ago!U725+Set!U725+Oct!U725+Nov!U725+Dic!U725</f>
        <v>0</v>
      </c>
      <c r="AO725" s="33">
        <f t="shared" si="166"/>
        <v>0</v>
      </c>
      <c r="AP725" s="24">
        <f t="shared" si="167"/>
        <v>0</v>
      </c>
      <c r="AQ725" s="24">
        <f>+Ene!V725+Feb!V725+Mar!V725+Abr!V725+May!V725+Jun!V725+Jul!V725+Ago!V725+Set!V725+Oct!V725+Nov!V725+Dic!V725</f>
        <v>0</v>
      </c>
      <c r="AR725" s="33">
        <f t="shared" si="168"/>
        <v>0</v>
      </c>
      <c r="AS725" s="24">
        <f t="shared" si="169"/>
        <v>0</v>
      </c>
      <c r="AT725" s="24">
        <f>+Ene!W725+Feb!W725+Mar!W725+Abr!W725+May!W725+Jun!W725+Jul!W725+Ago!W725+Set!W725+Oct!W725+Nov!W725+Dic!W725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351</v>
      </c>
      <c r="E726" s="45" t="s">
        <v>31</v>
      </c>
      <c r="F726" s="45" t="s">
        <v>32</v>
      </c>
      <c r="G726" s="46" t="s">
        <v>284</v>
      </c>
      <c r="H726" s="46">
        <v>31540</v>
      </c>
      <c r="I726" s="45" t="s">
        <v>832</v>
      </c>
      <c r="J726" s="24">
        <v>0</v>
      </c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0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>
        <v>0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0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v>0</v>
      </c>
      <c r="W726" s="23">
        <f>+Ene!N726+Feb!N726+Mar!N726+Abr!N726+May!N726+Jun!N726+Jul!N726+Ago!N726+Set!N726+Oct!N726+Nov!N726+Dic!N726</f>
        <v>0</v>
      </c>
      <c r="X726" s="42">
        <f t="shared" si="161"/>
        <v>0</v>
      </c>
      <c r="Y726" s="37">
        <v>0</v>
      </c>
      <c r="Z726" s="24">
        <f>+Ene!O726+Feb!O726+Mar!O726+Abr!O726+May!O726+Jun!O726+Jul!O726+Ago!O726+Set!O726+Oct!O726+Nov!O726+Dic!O726</f>
        <v>0</v>
      </c>
      <c r="AA726" s="33">
        <f t="shared" si="162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63"/>
        <v>0</v>
      </c>
      <c r="AE726" s="24">
        <v>0</v>
      </c>
      <c r="AF726" s="24">
        <f>+Ene!Q726+Feb!Q726+Mar!Q726+Abr!Q726+May!Q726+Jun!Q726+Jul!Q726+Ago!Q726+Set!Q726+Oct!Q726+Nov!Q726+Dic!Q726</f>
        <v>0</v>
      </c>
      <c r="AG726" s="33">
        <f t="shared" si="164"/>
        <v>0</v>
      </c>
      <c r="AH726" s="37">
        <v>0</v>
      </c>
      <c r="AI726" s="24">
        <f>+Ene!R726+Feb!R726+Mar!R726+Abr!R726+May!R726+Jun!R726+Jul!R726+Ago!R726+Set!R726+Oct!R726+Nov!R726+Dic!R726</f>
        <v>0</v>
      </c>
      <c r="AJ726" s="33">
        <f t="shared" si="165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24">
        <v>0</v>
      </c>
      <c r="AN726" s="24">
        <f>+Ene!U726+Feb!U726+Mar!U726+Abr!U726+May!U726+Jun!U726+Jul!U726+Ago!U726+Set!U726+Oct!U726+Nov!U726+Dic!U726</f>
        <v>0</v>
      </c>
      <c r="AO726" s="33">
        <f t="shared" si="166"/>
        <v>0</v>
      </c>
      <c r="AP726" s="24">
        <f t="shared" si="167"/>
        <v>0</v>
      </c>
      <c r="AQ726" s="24">
        <f>+Ene!V726+Feb!V726+Mar!V726+Abr!V726+May!V726+Jun!V726+Jul!V726+Ago!V726+Set!V726+Oct!V726+Nov!V726+Dic!V726</f>
        <v>0</v>
      </c>
      <c r="AR726" s="33">
        <f t="shared" si="168"/>
        <v>0</v>
      </c>
      <c r="AS726" s="24">
        <f t="shared" si="169"/>
        <v>0</v>
      </c>
      <c r="AT726" s="24">
        <f>+Ene!W726+Feb!W726+Mar!W726+Abr!W726+May!W726+Jun!W726+Jul!W726+Ago!W726+Set!W726+Oct!W726+Nov!W726+Dic!W726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484</v>
      </c>
      <c r="E727" s="45" t="s">
        <v>484</v>
      </c>
      <c r="F727" s="45" t="s">
        <v>484</v>
      </c>
      <c r="G727" s="46" t="s">
        <v>282</v>
      </c>
      <c r="H727" s="46">
        <v>31613</v>
      </c>
      <c r="I727" s="45" t="s">
        <v>833</v>
      </c>
      <c r="J727" s="24">
        <v>0</v>
      </c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v>0</v>
      </c>
      <c r="W727" s="23">
        <f>+Ene!N727+Feb!N727+Mar!N727+Abr!N727+May!N727+Jun!N727+Jul!N727+Ago!N727+Set!N727+Oct!N727+Nov!N727+Dic!N727</f>
        <v>0</v>
      </c>
      <c r="X727" s="42">
        <f t="shared" si="161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2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63"/>
        <v>0</v>
      </c>
      <c r="AE727" s="24">
        <v>0</v>
      </c>
      <c r="AF727" s="24">
        <f>+Ene!Q727+Feb!Q727+Mar!Q727+Abr!Q727+May!Q727+Jun!Q727+Jul!Q727+Ago!Q727+Set!Q727+Oct!Q727+Nov!Q727+Dic!Q727</f>
        <v>0</v>
      </c>
      <c r="AG727" s="33">
        <f t="shared" si="164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5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24">
        <v>0</v>
      </c>
      <c r="AN727" s="24">
        <f>+Ene!U727+Feb!U727+Mar!U727+Abr!U727+May!U727+Jun!U727+Jul!U727+Ago!U727+Set!U727+Oct!U727+Nov!U727+Dic!U727</f>
        <v>0</v>
      </c>
      <c r="AO727" s="33">
        <f t="shared" si="166"/>
        <v>0</v>
      </c>
      <c r="AP727" s="24">
        <f t="shared" si="167"/>
        <v>0</v>
      </c>
      <c r="AQ727" s="24">
        <f>+Ene!V727+Feb!V727+Mar!V727+Abr!V727+May!V727+Jun!V727+Jul!V727+Ago!V727+Set!V727+Oct!V727+Nov!V727+Dic!V727</f>
        <v>0</v>
      </c>
      <c r="AR727" s="33">
        <f t="shared" si="168"/>
        <v>0</v>
      </c>
      <c r="AS727" s="24">
        <f t="shared" si="169"/>
        <v>0</v>
      </c>
      <c r="AT727" s="24">
        <f>+Ene!W727+Feb!W727+Mar!W727+Abr!W727+May!W727+Jun!W727+Jul!W727+Ago!W727+Set!W727+Oct!W727+Nov!W727+Dic!W727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484</v>
      </c>
      <c r="E728" s="45" t="s">
        <v>484</v>
      </c>
      <c r="F728" s="45" t="s">
        <v>484</v>
      </c>
      <c r="G728" s="46" t="s">
        <v>289</v>
      </c>
      <c r="H728" s="46">
        <v>31620</v>
      </c>
      <c r="I728" s="45" t="s">
        <v>672</v>
      </c>
      <c r="J728" s="24">
        <v>0</v>
      </c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v>0</v>
      </c>
      <c r="W728" s="23">
        <f>+Ene!N728+Feb!N728+Mar!N728+Abr!N728+May!N728+Jun!N728+Jul!N728+Ago!N728+Set!N728+Oct!N728+Nov!N728+Dic!N728</f>
        <v>0</v>
      </c>
      <c r="X728" s="42">
        <f t="shared" si="161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2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63"/>
        <v>0</v>
      </c>
      <c r="AE728" s="24">
        <v>0</v>
      </c>
      <c r="AF728" s="24">
        <f>+Ene!Q728+Feb!Q728+Mar!Q728+Abr!Q728+May!Q728+Jun!Q728+Jul!Q728+Ago!Q728+Set!Q728+Oct!Q728+Nov!Q728+Dic!Q728</f>
        <v>0</v>
      </c>
      <c r="AG728" s="33">
        <f t="shared" si="164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5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24">
        <v>0</v>
      </c>
      <c r="AN728" s="24">
        <f>+Ene!U728+Feb!U728+Mar!U728+Abr!U728+May!U728+Jun!U728+Jul!U728+Ago!U728+Set!U728+Oct!U728+Nov!U728+Dic!U728</f>
        <v>0</v>
      </c>
      <c r="AO728" s="33">
        <f t="shared" si="166"/>
        <v>0</v>
      </c>
      <c r="AP728" s="24">
        <f t="shared" si="167"/>
        <v>0</v>
      </c>
      <c r="AQ728" s="24">
        <f>+Ene!V728+Feb!V728+Mar!V728+Abr!V728+May!V728+Jun!V728+Jul!V728+Ago!V728+Set!V728+Oct!V728+Nov!V728+Dic!V728</f>
        <v>0</v>
      </c>
      <c r="AR728" s="33">
        <f t="shared" si="168"/>
        <v>0</v>
      </c>
      <c r="AS728" s="24">
        <f t="shared" si="169"/>
        <v>0</v>
      </c>
      <c r="AT728" s="24">
        <f>+Ene!W728+Feb!W728+Mar!W728+Abr!W728+May!W728+Jun!W728+Jul!W728+Ago!W728+Set!W728+Oct!W728+Nov!W728+Dic!W728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351</v>
      </c>
      <c r="E729" s="45" t="s">
        <v>31</v>
      </c>
      <c r="F729" s="45" t="s">
        <v>109</v>
      </c>
      <c r="G729" s="46" t="s">
        <v>284</v>
      </c>
      <c r="H729" s="46">
        <v>31639</v>
      </c>
      <c r="I729" s="45" t="s">
        <v>834</v>
      </c>
      <c r="J729" s="24">
        <v>12</v>
      </c>
      <c r="K729" s="27">
        <f>+Ene!J729+Feb!J729+Mar!J729+Abr!J729+May!J729+Jun!J729+Jul!J729+Ago!J729+Set!J729+Oct!J729+Nov!J729+Dic!J729</f>
        <v>2</v>
      </c>
      <c r="L729" s="33">
        <f t="shared" si="157"/>
        <v>16.666666666666664</v>
      </c>
      <c r="M729" s="37">
        <v>5</v>
      </c>
      <c r="N729" s="24">
        <f>+Ene!K729+Feb!K729+Mar!K729+Abr!K729+May!K729+Jun!K729+Jul!K729+Ago!K729+Set!K729+Oct!K729+Nov!K729+Dic!K729</f>
        <v>2</v>
      </c>
      <c r="O729" s="33">
        <f t="shared" si="158"/>
        <v>40</v>
      </c>
      <c r="P729" s="37">
        <v>12</v>
      </c>
      <c r="Q729" s="24">
        <f>+Ene!L729+Feb!L729+Mar!L729+Abr!L729+May!L729+Jun!L729+Jul!L729+Ago!L729+Set!L729+Oct!L729+Nov!L729+Dic!L729</f>
        <v>1</v>
      </c>
      <c r="R729" s="33">
        <f t="shared" si="159"/>
        <v>8.3333333333333321</v>
      </c>
      <c r="S729" s="44">
        <v>14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v>0</v>
      </c>
      <c r="W729" s="23">
        <f>+Ene!N729+Feb!N729+Mar!N729+Abr!N729+May!N729+Jun!N729+Jul!N729+Ago!N729+Set!N729+Oct!N729+Nov!N729+Dic!N729</f>
        <v>0</v>
      </c>
      <c r="X729" s="42">
        <f t="shared" si="161"/>
        <v>0</v>
      </c>
      <c r="Y729" s="37">
        <v>29</v>
      </c>
      <c r="Z729" s="24">
        <f>+Ene!O729+Feb!O729+Mar!O729+Abr!O729+May!O729+Jun!O729+Jul!O729+Ago!O729+Set!O729+Oct!O729+Nov!O729+Dic!O729</f>
        <v>0</v>
      </c>
      <c r="AA729" s="33">
        <f t="shared" si="162"/>
        <v>0</v>
      </c>
      <c r="AB729" s="37">
        <v>29</v>
      </c>
      <c r="AC729" s="24">
        <f>+Ene!P729+Feb!P729+Mar!P729+Abr!P729+May!P729+Jun!P729+Jul!P729+Ago!P729+Set!P729+Oct!P729+Nov!P729+Dic!P729</f>
        <v>3</v>
      </c>
      <c r="AD729" s="33">
        <f t="shared" si="163"/>
        <v>10.344827586206897</v>
      </c>
      <c r="AE729" s="24">
        <v>12</v>
      </c>
      <c r="AF729" s="24">
        <f>+Ene!Q729+Feb!Q729+Mar!Q729+Abr!Q729+May!Q729+Jun!Q729+Jul!Q729+Ago!Q729+Set!Q729+Oct!Q729+Nov!Q729+Dic!Q729</f>
        <v>0</v>
      </c>
      <c r="AG729" s="33">
        <f t="shared" si="164"/>
        <v>0</v>
      </c>
      <c r="AH729" s="37">
        <v>41</v>
      </c>
      <c r="AI729" s="24">
        <f>+Ene!R729+Feb!R729+Mar!R729+Abr!R729+May!R729+Jun!R729+Jul!R729+Ago!R729+Set!R729+Oct!R729+Nov!R729+Dic!R729</f>
        <v>0</v>
      </c>
      <c r="AJ729" s="33">
        <f t="shared" si="165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24">
        <v>29</v>
      </c>
      <c r="AN729" s="24">
        <f>+Ene!U729+Feb!U729+Mar!U729+Abr!U729+May!U729+Jun!U729+Jul!U729+Ago!U729+Set!U729+Oct!U729+Nov!U729+Dic!U729</f>
        <v>0</v>
      </c>
      <c r="AO729" s="33">
        <f t="shared" si="166"/>
        <v>0</v>
      </c>
      <c r="AP729" s="24">
        <f t="shared" si="167"/>
        <v>0</v>
      </c>
      <c r="AQ729" s="24">
        <f>+Ene!V729+Feb!V729+Mar!V729+Abr!V729+May!V729+Jun!V729+Jul!V729+Ago!V729+Set!V729+Oct!V729+Nov!V729+Dic!V729</f>
        <v>0</v>
      </c>
      <c r="AR729" s="33">
        <f t="shared" si="168"/>
        <v>0</v>
      </c>
      <c r="AS729" s="24">
        <f t="shared" si="169"/>
        <v>0</v>
      </c>
      <c r="AT729" s="24">
        <f>+Ene!W729+Feb!W729+Mar!W729+Abr!W729+May!W729+Jun!W729+Jul!W729+Ago!W729+Set!W729+Oct!W729+Nov!W729+Dic!W729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484</v>
      </c>
      <c r="E730" s="45" t="s">
        <v>484</v>
      </c>
      <c r="F730" s="45" t="s">
        <v>484</v>
      </c>
      <c r="G730" s="46" t="s">
        <v>289</v>
      </c>
      <c r="H730" s="46">
        <v>31669</v>
      </c>
      <c r="I730" s="45" t="s">
        <v>835</v>
      </c>
      <c r="J730" s="24">
        <v>0</v>
      </c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v>0</v>
      </c>
      <c r="W730" s="23">
        <f>+Ene!N730+Feb!N730+Mar!N730+Abr!N730+May!N730+Jun!N730+Jul!N730+Ago!N730+Set!N730+Oct!N730+Nov!N730+Dic!N730</f>
        <v>0</v>
      </c>
      <c r="X730" s="42">
        <f t="shared" si="161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2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63"/>
        <v>0</v>
      </c>
      <c r="AE730" s="24">
        <v>0</v>
      </c>
      <c r="AF730" s="24">
        <f>+Ene!Q730+Feb!Q730+Mar!Q730+Abr!Q730+May!Q730+Jun!Q730+Jul!Q730+Ago!Q730+Set!Q730+Oct!Q730+Nov!Q730+Dic!Q730</f>
        <v>0</v>
      </c>
      <c r="AG730" s="33">
        <f t="shared" si="164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5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24">
        <v>0</v>
      </c>
      <c r="AN730" s="24">
        <f>+Ene!U730+Feb!U730+Mar!U730+Abr!U730+May!U730+Jun!U730+Jul!U730+Ago!U730+Set!U730+Oct!U730+Nov!U730+Dic!U730</f>
        <v>0</v>
      </c>
      <c r="AO730" s="33">
        <f t="shared" si="166"/>
        <v>0</v>
      </c>
      <c r="AP730" s="24">
        <f t="shared" si="167"/>
        <v>0</v>
      </c>
      <c r="AQ730" s="24">
        <f>+Ene!V730+Feb!V730+Mar!V730+Abr!V730+May!V730+Jun!V730+Jul!V730+Ago!V730+Set!V730+Oct!V730+Nov!V730+Dic!V730</f>
        <v>0</v>
      </c>
      <c r="AR730" s="33">
        <f t="shared" si="168"/>
        <v>0</v>
      </c>
      <c r="AS730" s="24">
        <f t="shared" si="169"/>
        <v>0</v>
      </c>
      <c r="AT730" s="24">
        <f>+Ene!W730+Feb!W730+Mar!W730+Abr!W730+May!W730+Jun!W730+Jul!W730+Ago!W730+Set!W730+Oct!W730+Nov!W730+Dic!W730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484</v>
      </c>
      <c r="E731" s="45" t="s">
        <v>484</v>
      </c>
      <c r="F731" s="45" t="s">
        <v>484</v>
      </c>
      <c r="G731" s="46" t="s">
        <v>282</v>
      </c>
      <c r="H731" s="46">
        <v>31670</v>
      </c>
      <c r="I731" s="45" t="s">
        <v>836</v>
      </c>
      <c r="J731" s="24">
        <v>0</v>
      </c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v>0</v>
      </c>
      <c r="W731" s="23">
        <f>+Ene!N731+Feb!N731+Mar!N731+Abr!N731+May!N731+Jun!N731+Jul!N731+Ago!N731+Set!N731+Oct!N731+Nov!N731+Dic!N731</f>
        <v>0</v>
      </c>
      <c r="X731" s="42">
        <f t="shared" si="161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2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63"/>
        <v>0</v>
      </c>
      <c r="AE731" s="24">
        <v>0</v>
      </c>
      <c r="AF731" s="24">
        <f>+Ene!Q731+Feb!Q731+Mar!Q731+Abr!Q731+May!Q731+Jun!Q731+Jul!Q731+Ago!Q731+Set!Q731+Oct!Q731+Nov!Q731+Dic!Q731</f>
        <v>0</v>
      </c>
      <c r="AG731" s="33">
        <f t="shared" si="164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5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24">
        <v>0</v>
      </c>
      <c r="AN731" s="24">
        <f>+Ene!U731+Feb!U731+Mar!U731+Abr!U731+May!U731+Jun!U731+Jul!U731+Ago!U731+Set!U731+Oct!U731+Nov!U731+Dic!U731</f>
        <v>0</v>
      </c>
      <c r="AO731" s="33">
        <f t="shared" si="166"/>
        <v>0</v>
      </c>
      <c r="AP731" s="24">
        <f t="shared" si="167"/>
        <v>0</v>
      </c>
      <c r="AQ731" s="24">
        <f>+Ene!V731+Feb!V731+Mar!V731+Abr!V731+May!V731+Jun!V731+Jul!V731+Ago!V731+Set!V731+Oct!V731+Nov!V731+Dic!V731</f>
        <v>0</v>
      </c>
      <c r="AR731" s="33">
        <f t="shared" si="168"/>
        <v>0</v>
      </c>
      <c r="AS731" s="24">
        <f t="shared" si="169"/>
        <v>0</v>
      </c>
      <c r="AT731" s="24">
        <f>+Ene!W731+Feb!W731+Mar!W731+Abr!W731+May!W731+Jun!W731+Jul!W731+Ago!W731+Set!W731+Oct!W731+Nov!W731+Dic!W731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372</v>
      </c>
      <c r="E732" s="45" t="s">
        <v>234</v>
      </c>
      <c r="F732" s="45" t="s">
        <v>168</v>
      </c>
      <c r="G732" s="46" t="s">
        <v>284</v>
      </c>
      <c r="H732" s="46">
        <v>31671</v>
      </c>
      <c r="I732" s="45" t="s">
        <v>837</v>
      </c>
      <c r="J732" s="24">
        <v>0</v>
      </c>
      <c r="K732" s="27">
        <f>+Ene!J732+Feb!J732+Mar!J732+Abr!J732+May!J732+Jun!J732+Jul!J732+Ago!J732+Set!J732+Oct!J732+Nov!J732+Dic!J732</f>
        <v>0</v>
      </c>
      <c r="L732" s="33">
        <f t="shared" si="157"/>
        <v>0</v>
      </c>
      <c r="M732" s="37">
        <v>0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>
        <v>0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0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v>0</v>
      </c>
      <c r="W732" s="23">
        <f>+Ene!N732+Feb!N732+Mar!N732+Abr!N732+May!N732+Jun!N732+Jul!N732+Ago!N732+Set!N732+Oct!N732+Nov!N732+Dic!N732</f>
        <v>3</v>
      </c>
      <c r="X732" s="42">
        <f t="shared" si="161"/>
        <v>0</v>
      </c>
      <c r="Y732" s="37">
        <v>0</v>
      </c>
      <c r="Z732" s="24">
        <f>+Ene!O732+Feb!O732+Mar!O732+Abr!O732+May!O732+Jun!O732+Jul!O732+Ago!O732+Set!O732+Oct!O732+Nov!O732+Dic!O732</f>
        <v>5</v>
      </c>
      <c r="AA732" s="33">
        <f t="shared" si="162"/>
        <v>0</v>
      </c>
      <c r="AB732" s="37">
        <v>0</v>
      </c>
      <c r="AC732" s="24">
        <f>+Ene!P732+Feb!P732+Mar!P732+Abr!P732+May!P732+Jun!P732+Jul!P732+Ago!P732+Set!P732+Oct!P732+Nov!P732+Dic!P732</f>
        <v>4</v>
      </c>
      <c r="AD732" s="33">
        <f t="shared" si="163"/>
        <v>0</v>
      </c>
      <c r="AE732" s="24">
        <v>0</v>
      </c>
      <c r="AF732" s="24">
        <f>+Ene!Q732+Feb!Q732+Mar!Q732+Abr!Q732+May!Q732+Jun!Q732+Jul!Q732+Ago!Q732+Set!Q732+Oct!Q732+Nov!Q732+Dic!Q732</f>
        <v>0</v>
      </c>
      <c r="AG732" s="33">
        <f t="shared" si="164"/>
        <v>0</v>
      </c>
      <c r="AH732" s="37">
        <v>0</v>
      </c>
      <c r="AI732" s="24">
        <f>+Ene!R732+Feb!R732+Mar!R732+Abr!R732+May!R732+Jun!R732+Jul!R732+Ago!R732+Set!R732+Oct!R732+Nov!R732+Dic!R732</f>
        <v>0</v>
      </c>
      <c r="AJ732" s="33">
        <f t="shared" si="165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24">
        <v>0</v>
      </c>
      <c r="AN732" s="24">
        <f>+Ene!U732+Feb!U732+Mar!U732+Abr!U732+May!U732+Jun!U732+Jul!U732+Ago!U732+Set!U732+Oct!U732+Nov!U732+Dic!U732</f>
        <v>1</v>
      </c>
      <c r="AO732" s="33">
        <f t="shared" si="166"/>
        <v>0</v>
      </c>
      <c r="AP732" s="24">
        <f t="shared" si="167"/>
        <v>1</v>
      </c>
      <c r="AQ732" s="24">
        <f>+Ene!V732+Feb!V732+Mar!V732+Abr!V732+May!V732+Jun!V732+Jul!V732+Ago!V732+Set!V732+Oct!V732+Nov!V732+Dic!V732</f>
        <v>0</v>
      </c>
      <c r="AR732" s="33">
        <f t="shared" si="168"/>
        <v>0</v>
      </c>
      <c r="AS732" s="24">
        <f t="shared" si="169"/>
        <v>1</v>
      </c>
      <c r="AT732" s="24">
        <f>+Ene!W732+Feb!W732+Mar!W732+Abr!W732+May!W732+Jun!W732+Jul!W732+Ago!W732+Set!W732+Oct!W732+Nov!W732+Dic!W732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372</v>
      </c>
      <c r="E733" s="45" t="s">
        <v>234</v>
      </c>
      <c r="F733" s="45" t="s">
        <v>218</v>
      </c>
      <c r="G733" s="46" t="s">
        <v>284</v>
      </c>
      <c r="H733" s="46">
        <v>31672</v>
      </c>
      <c r="I733" s="45" t="s">
        <v>838</v>
      </c>
      <c r="J733" s="24">
        <v>0</v>
      </c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0</v>
      </c>
      <c r="N733" s="24">
        <f>+Ene!K733+Feb!K733+Mar!K733+Abr!K733+May!K733+Jun!K733+Jul!K733+Ago!K733+Set!K733+Oct!K733+Nov!K733+Dic!K733</f>
        <v>1</v>
      </c>
      <c r="O733" s="33">
        <f t="shared" si="158"/>
        <v>0</v>
      </c>
      <c r="P733" s="37">
        <v>0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0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v>0</v>
      </c>
      <c r="W733" s="23">
        <f>+Ene!N733+Feb!N733+Mar!N733+Abr!N733+May!N733+Jun!N733+Jul!N733+Ago!N733+Set!N733+Oct!N733+Nov!N733+Dic!N733</f>
        <v>0</v>
      </c>
      <c r="X733" s="42">
        <f t="shared" si="161"/>
        <v>0</v>
      </c>
      <c r="Y733" s="37">
        <v>0</v>
      </c>
      <c r="Z733" s="24">
        <f>+Ene!O733+Feb!O733+Mar!O733+Abr!O733+May!O733+Jun!O733+Jul!O733+Ago!O733+Set!O733+Oct!O733+Nov!O733+Dic!O733</f>
        <v>2</v>
      </c>
      <c r="AA733" s="33">
        <f t="shared" si="162"/>
        <v>0</v>
      </c>
      <c r="AB733" s="37">
        <v>0</v>
      </c>
      <c r="AC733" s="24">
        <f>+Ene!P733+Feb!P733+Mar!P733+Abr!P733+May!P733+Jun!P733+Jul!P733+Ago!P733+Set!P733+Oct!P733+Nov!P733+Dic!P733</f>
        <v>2</v>
      </c>
      <c r="AD733" s="33">
        <f t="shared" si="163"/>
        <v>0</v>
      </c>
      <c r="AE733" s="24">
        <v>0</v>
      </c>
      <c r="AF733" s="24">
        <f>+Ene!Q733+Feb!Q733+Mar!Q733+Abr!Q733+May!Q733+Jun!Q733+Jul!Q733+Ago!Q733+Set!Q733+Oct!Q733+Nov!Q733+Dic!Q733</f>
        <v>0</v>
      </c>
      <c r="AG733" s="33">
        <f t="shared" si="164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65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24">
        <v>0</v>
      </c>
      <c r="AN733" s="24">
        <f>+Ene!U733+Feb!U733+Mar!U733+Abr!U733+May!U733+Jun!U733+Jul!U733+Ago!U733+Set!U733+Oct!U733+Nov!U733+Dic!U733</f>
        <v>1</v>
      </c>
      <c r="AO733" s="33">
        <f t="shared" si="166"/>
        <v>0</v>
      </c>
      <c r="AP733" s="24">
        <f t="shared" si="167"/>
        <v>1</v>
      </c>
      <c r="AQ733" s="24">
        <f>+Ene!V733+Feb!V733+Mar!V733+Abr!V733+May!V733+Jun!V733+Jul!V733+Ago!V733+Set!V733+Oct!V733+Nov!V733+Dic!V733</f>
        <v>0</v>
      </c>
      <c r="AR733" s="33">
        <f t="shared" si="168"/>
        <v>0</v>
      </c>
      <c r="AS733" s="24">
        <f t="shared" si="169"/>
        <v>1</v>
      </c>
      <c r="AT733" s="24">
        <f>+Ene!W733+Feb!W733+Mar!W733+Abr!W733+May!W733+Jun!W733+Jul!W733+Ago!W733+Set!W733+Oct!W733+Nov!W733+Dic!W733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484</v>
      </c>
      <c r="E734" s="45" t="s">
        <v>484</v>
      </c>
      <c r="F734" s="45" t="s">
        <v>484</v>
      </c>
      <c r="G734" s="46" t="s">
        <v>289</v>
      </c>
      <c r="H734" s="46">
        <v>31682</v>
      </c>
      <c r="I734" s="45" t="s">
        <v>839</v>
      </c>
      <c r="J734" s="24">
        <v>0</v>
      </c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v>0</v>
      </c>
      <c r="W734" s="23">
        <f>+Ene!N734+Feb!N734+Mar!N734+Abr!N734+May!N734+Jun!N734+Jul!N734+Ago!N734+Set!N734+Oct!N734+Nov!N734+Dic!N734</f>
        <v>0</v>
      </c>
      <c r="X734" s="42">
        <f t="shared" si="161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2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63"/>
        <v>0</v>
      </c>
      <c r="AE734" s="24">
        <v>0</v>
      </c>
      <c r="AF734" s="24">
        <f>+Ene!Q734+Feb!Q734+Mar!Q734+Abr!Q734+May!Q734+Jun!Q734+Jul!Q734+Ago!Q734+Set!Q734+Oct!Q734+Nov!Q734+Dic!Q734</f>
        <v>0</v>
      </c>
      <c r="AG734" s="33">
        <f t="shared" si="164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5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24">
        <v>0</v>
      </c>
      <c r="AN734" s="24">
        <f>+Ene!U734+Feb!U734+Mar!U734+Abr!U734+May!U734+Jun!U734+Jul!U734+Ago!U734+Set!U734+Oct!U734+Nov!U734+Dic!U734</f>
        <v>0</v>
      </c>
      <c r="AO734" s="33">
        <f t="shared" si="166"/>
        <v>0</v>
      </c>
      <c r="AP734" s="24">
        <f t="shared" si="167"/>
        <v>0</v>
      </c>
      <c r="AQ734" s="24">
        <f>+Ene!V734+Feb!V734+Mar!V734+Abr!V734+May!V734+Jun!V734+Jul!V734+Ago!V734+Set!V734+Oct!V734+Nov!V734+Dic!V734</f>
        <v>0</v>
      </c>
      <c r="AR734" s="33">
        <f t="shared" si="168"/>
        <v>0</v>
      </c>
      <c r="AS734" s="24">
        <f t="shared" si="169"/>
        <v>0</v>
      </c>
      <c r="AT734" s="24">
        <f>+Ene!W734+Feb!W734+Mar!W734+Abr!W734+May!W734+Jun!W734+Jul!W734+Ago!W734+Set!W734+Oct!W734+Nov!W734+Dic!W734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351</v>
      </c>
      <c r="E735" s="45" t="s">
        <v>31</v>
      </c>
      <c r="F735" s="45" t="s">
        <v>32</v>
      </c>
      <c r="G735" s="46" t="s">
        <v>284</v>
      </c>
      <c r="H735" s="46">
        <v>31703</v>
      </c>
      <c r="I735" s="45" t="s">
        <v>840</v>
      </c>
      <c r="J735" s="24">
        <v>0</v>
      </c>
      <c r="K735" s="27">
        <f>+Ene!J735+Feb!J735+Mar!J735+Abr!J735+May!J735+Jun!J735+Jul!J735+Ago!J735+Set!J735+Oct!J735+Nov!J735+Dic!J735</f>
        <v>0</v>
      </c>
      <c r="L735" s="33">
        <f t="shared" si="157"/>
        <v>0</v>
      </c>
      <c r="M735" s="37">
        <v>0</v>
      </c>
      <c r="N735" s="24">
        <f>+Ene!K735+Feb!K735+Mar!K735+Abr!K735+May!K735+Jun!K735+Jul!K735+Ago!K735+Set!K735+Oct!K735+Nov!K735+Dic!K735</f>
        <v>0</v>
      </c>
      <c r="O735" s="33">
        <f t="shared" si="158"/>
        <v>0</v>
      </c>
      <c r="P735" s="37">
        <v>0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0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v>0</v>
      </c>
      <c r="W735" s="23">
        <f>+Ene!N735+Feb!N735+Mar!N735+Abr!N735+May!N735+Jun!N735+Jul!N735+Ago!N735+Set!N735+Oct!N735+Nov!N735+Dic!N735</f>
        <v>0</v>
      </c>
      <c r="X735" s="42">
        <f t="shared" si="161"/>
        <v>0</v>
      </c>
      <c r="Y735" s="37">
        <v>0</v>
      </c>
      <c r="Z735" s="24">
        <f>+Ene!O735+Feb!O735+Mar!O735+Abr!O735+May!O735+Jun!O735+Jul!O735+Ago!O735+Set!O735+Oct!O735+Nov!O735+Dic!O735</f>
        <v>1</v>
      </c>
      <c r="AA735" s="33">
        <f t="shared" si="162"/>
        <v>0</v>
      </c>
      <c r="AB735" s="37">
        <v>0</v>
      </c>
      <c r="AC735" s="24">
        <f>+Ene!P735+Feb!P735+Mar!P735+Abr!P735+May!P735+Jun!P735+Jul!P735+Ago!P735+Set!P735+Oct!P735+Nov!P735+Dic!P735</f>
        <v>0</v>
      </c>
      <c r="AD735" s="33">
        <f t="shared" si="163"/>
        <v>0</v>
      </c>
      <c r="AE735" s="24">
        <v>0</v>
      </c>
      <c r="AF735" s="24">
        <f>+Ene!Q735+Feb!Q735+Mar!Q735+Abr!Q735+May!Q735+Jun!Q735+Jul!Q735+Ago!Q735+Set!Q735+Oct!Q735+Nov!Q735+Dic!Q735</f>
        <v>0</v>
      </c>
      <c r="AG735" s="33">
        <f t="shared" si="164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65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24">
        <v>0</v>
      </c>
      <c r="AN735" s="24">
        <f>+Ene!U735+Feb!U735+Mar!U735+Abr!U735+May!U735+Jun!U735+Jul!U735+Ago!U735+Set!U735+Oct!U735+Nov!U735+Dic!U735</f>
        <v>0</v>
      </c>
      <c r="AO735" s="33">
        <f t="shared" si="166"/>
        <v>0</v>
      </c>
      <c r="AP735" s="24">
        <f t="shared" si="167"/>
        <v>0</v>
      </c>
      <c r="AQ735" s="24">
        <f>+Ene!V735+Feb!V735+Mar!V735+Abr!V735+May!V735+Jun!V735+Jul!V735+Ago!V735+Set!V735+Oct!V735+Nov!V735+Dic!V735</f>
        <v>0</v>
      </c>
      <c r="AR735" s="33">
        <f t="shared" si="168"/>
        <v>0</v>
      </c>
      <c r="AS735" s="24">
        <f t="shared" si="169"/>
        <v>0</v>
      </c>
      <c r="AT735" s="24">
        <f>+Ene!W735+Feb!W735+Mar!W735+Abr!W735+May!W735+Jun!W735+Jul!W735+Ago!W735+Set!W735+Oct!W735+Nov!W735+Dic!W735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484</v>
      </c>
      <c r="E736" s="45" t="s">
        <v>484</v>
      </c>
      <c r="F736" s="45" t="s">
        <v>484</v>
      </c>
      <c r="G736" s="46" t="s">
        <v>282</v>
      </c>
      <c r="H736" s="46">
        <v>31735</v>
      </c>
      <c r="I736" s="45" t="s">
        <v>841</v>
      </c>
      <c r="J736" s="24">
        <v>0</v>
      </c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v>0</v>
      </c>
      <c r="W736" s="23">
        <f>+Ene!N736+Feb!N736+Mar!N736+Abr!N736+May!N736+Jun!N736+Jul!N736+Ago!N736+Set!N736+Oct!N736+Nov!N736+Dic!N736</f>
        <v>0</v>
      </c>
      <c r="X736" s="42">
        <f t="shared" si="161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2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63"/>
        <v>0</v>
      </c>
      <c r="AE736" s="24">
        <v>0</v>
      </c>
      <c r="AF736" s="24">
        <f>+Ene!Q736+Feb!Q736+Mar!Q736+Abr!Q736+May!Q736+Jun!Q736+Jul!Q736+Ago!Q736+Set!Q736+Oct!Q736+Nov!Q736+Dic!Q736</f>
        <v>0</v>
      </c>
      <c r="AG736" s="33">
        <f t="shared" si="164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5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24">
        <v>0</v>
      </c>
      <c r="AN736" s="24">
        <f>+Ene!U736+Feb!U736+Mar!U736+Abr!U736+May!U736+Jun!U736+Jul!U736+Ago!U736+Set!U736+Oct!U736+Nov!U736+Dic!U736</f>
        <v>0</v>
      </c>
      <c r="AO736" s="33">
        <f t="shared" si="166"/>
        <v>0</v>
      </c>
      <c r="AP736" s="24">
        <f t="shared" si="167"/>
        <v>0</v>
      </c>
      <c r="AQ736" s="24">
        <f>+Ene!V736+Feb!V736+Mar!V736+Abr!V736+May!V736+Jun!V736+Jul!V736+Ago!V736+Set!V736+Oct!V736+Nov!V736+Dic!V736</f>
        <v>0</v>
      </c>
      <c r="AR736" s="33">
        <f t="shared" si="168"/>
        <v>0</v>
      </c>
      <c r="AS736" s="24">
        <f t="shared" si="169"/>
        <v>0</v>
      </c>
      <c r="AT736" s="24">
        <f>+Ene!W736+Feb!W736+Mar!W736+Abr!W736+May!W736+Jun!W736+Jul!W736+Ago!W736+Set!W736+Oct!W736+Nov!W736+Dic!W736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484</v>
      </c>
      <c r="E737" s="45" t="s">
        <v>484</v>
      </c>
      <c r="F737" s="45" t="s">
        <v>484</v>
      </c>
      <c r="G737" s="46" t="s">
        <v>486</v>
      </c>
      <c r="H737" s="46">
        <v>31737</v>
      </c>
      <c r="I737" s="45" t="s">
        <v>842</v>
      </c>
      <c r="J737" s="24">
        <v>0</v>
      </c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v>0</v>
      </c>
      <c r="W737" s="23">
        <f>+Ene!N737+Feb!N737+Mar!N737+Abr!N737+May!N737+Jun!N737+Jul!N737+Ago!N737+Set!N737+Oct!N737+Nov!N737+Dic!N737</f>
        <v>0</v>
      </c>
      <c r="X737" s="42">
        <f t="shared" si="161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2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63"/>
        <v>0</v>
      </c>
      <c r="AE737" s="24">
        <v>0</v>
      </c>
      <c r="AF737" s="24">
        <f>+Ene!Q737+Feb!Q737+Mar!Q737+Abr!Q737+May!Q737+Jun!Q737+Jul!Q737+Ago!Q737+Set!Q737+Oct!Q737+Nov!Q737+Dic!Q737</f>
        <v>0</v>
      </c>
      <c r="AG737" s="33">
        <f t="shared" si="164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5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24">
        <v>0</v>
      </c>
      <c r="AN737" s="24">
        <f>+Ene!U737+Feb!U737+Mar!U737+Abr!U737+May!U737+Jun!U737+Jul!U737+Ago!U737+Set!U737+Oct!U737+Nov!U737+Dic!U737</f>
        <v>0</v>
      </c>
      <c r="AO737" s="33">
        <f t="shared" si="166"/>
        <v>0</v>
      </c>
      <c r="AP737" s="24">
        <f t="shared" si="167"/>
        <v>0</v>
      </c>
      <c r="AQ737" s="24">
        <f>+Ene!V737+Feb!V737+Mar!V737+Abr!V737+May!V737+Jun!V737+Jul!V737+Ago!V737+Set!V737+Oct!V737+Nov!V737+Dic!V737</f>
        <v>0</v>
      </c>
      <c r="AR737" s="33">
        <f t="shared" si="168"/>
        <v>0</v>
      </c>
      <c r="AS737" s="24">
        <f t="shared" si="169"/>
        <v>0</v>
      </c>
      <c r="AT737" s="24">
        <f>+Ene!W737+Feb!W737+Mar!W737+Abr!W737+May!W737+Jun!W737+Jul!W737+Ago!W737+Set!W737+Oct!W737+Nov!W737+Dic!W737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484</v>
      </c>
      <c r="E738" s="45" t="s">
        <v>484</v>
      </c>
      <c r="F738" s="45" t="s">
        <v>484</v>
      </c>
      <c r="G738" s="46" t="s">
        <v>289</v>
      </c>
      <c r="H738" s="46">
        <v>31742</v>
      </c>
      <c r="I738" s="45" t="s">
        <v>843</v>
      </c>
      <c r="J738" s="24">
        <v>0</v>
      </c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v>0</v>
      </c>
      <c r="W738" s="23">
        <f>+Ene!N738+Feb!N738+Mar!N738+Abr!N738+May!N738+Jun!N738+Jul!N738+Ago!N738+Set!N738+Oct!N738+Nov!N738+Dic!N738</f>
        <v>0</v>
      </c>
      <c r="X738" s="42">
        <f t="shared" si="161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2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63"/>
        <v>0</v>
      </c>
      <c r="AE738" s="24">
        <v>0</v>
      </c>
      <c r="AF738" s="24">
        <f>+Ene!Q738+Feb!Q738+Mar!Q738+Abr!Q738+May!Q738+Jun!Q738+Jul!Q738+Ago!Q738+Set!Q738+Oct!Q738+Nov!Q738+Dic!Q738</f>
        <v>0</v>
      </c>
      <c r="AG738" s="33">
        <f t="shared" si="164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5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24">
        <v>0</v>
      </c>
      <c r="AN738" s="24">
        <f>+Ene!U738+Feb!U738+Mar!U738+Abr!U738+May!U738+Jun!U738+Jul!U738+Ago!U738+Set!U738+Oct!U738+Nov!U738+Dic!U738</f>
        <v>0</v>
      </c>
      <c r="AO738" s="33">
        <f t="shared" si="166"/>
        <v>0</v>
      </c>
      <c r="AP738" s="24">
        <f t="shared" si="167"/>
        <v>0</v>
      </c>
      <c r="AQ738" s="24">
        <f>+Ene!V738+Feb!V738+Mar!V738+Abr!V738+May!V738+Jun!V738+Jul!V738+Ago!V738+Set!V738+Oct!V738+Nov!V738+Dic!V738</f>
        <v>0</v>
      </c>
      <c r="AR738" s="33">
        <f t="shared" si="168"/>
        <v>0</v>
      </c>
      <c r="AS738" s="24">
        <f t="shared" si="169"/>
        <v>0</v>
      </c>
      <c r="AT738" s="24">
        <f>+Ene!W738+Feb!W738+Mar!W738+Abr!W738+May!W738+Jun!W738+Jul!W738+Ago!W738+Set!W738+Oct!W738+Nov!W738+Dic!W738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484</v>
      </c>
      <c r="E739" s="45" t="s">
        <v>484</v>
      </c>
      <c r="F739" s="45" t="s">
        <v>484</v>
      </c>
      <c r="G739" s="46" t="s">
        <v>289</v>
      </c>
      <c r="H739" s="46">
        <v>31745</v>
      </c>
      <c r="I739" s="45" t="s">
        <v>844</v>
      </c>
      <c r="J739" s="24">
        <v>0</v>
      </c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v>0</v>
      </c>
      <c r="W739" s="23">
        <f>+Ene!N739+Feb!N739+Mar!N739+Abr!N739+May!N739+Jun!N739+Jul!N739+Ago!N739+Set!N739+Oct!N739+Nov!N739+Dic!N739</f>
        <v>0</v>
      </c>
      <c r="X739" s="42">
        <f t="shared" si="161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2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63"/>
        <v>0</v>
      </c>
      <c r="AE739" s="24">
        <v>0</v>
      </c>
      <c r="AF739" s="24">
        <f>+Ene!Q739+Feb!Q739+Mar!Q739+Abr!Q739+May!Q739+Jun!Q739+Jul!Q739+Ago!Q739+Set!Q739+Oct!Q739+Nov!Q739+Dic!Q739</f>
        <v>0</v>
      </c>
      <c r="AG739" s="33">
        <f t="shared" si="164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5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24">
        <v>0</v>
      </c>
      <c r="AN739" s="24">
        <f>+Ene!U739+Feb!U739+Mar!U739+Abr!U739+May!U739+Jun!U739+Jul!U739+Ago!U739+Set!U739+Oct!U739+Nov!U739+Dic!U739</f>
        <v>0</v>
      </c>
      <c r="AO739" s="33">
        <f t="shared" si="166"/>
        <v>0</v>
      </c>
      <c r="AP739" s="24">
        <f t="shared" si="167"/>
        <v>0</v>
      </c>
      <c r="AQ739" s="24">
        <f>+Ene!V739+Feb!V739+Mar!V739+Abr!V739+May!V739+Jun!V739+Jul!V739+Ago!V739+Set!V739+Oct!V739+Nov!V739+Dic!V739</f>
        <v>0</v>
      </c>
      <c r="AR739" s="33">
        <f t="shared" si="168"/>
        <v>0</v>
      </c>
      <c r="AS739" s="24">
        <f t="shared" si="169"/>
        <v>0</v>
      </c>
      <c r="AT739" s="24">
        <f>+Ene!W739+Feb!W739+Mar!W739+Abr!W739+May!W739+Jun!W739+Jul!W739+Ago!W739+Set!W739+Oct!W739+Nov!W739+Dic!W739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484</v>
      </c>
      <c r="E740" s="45" t="s">
        <v>484</v>
      </c>
      <c r="F740" s="45" t="s">
        <v>484</v>
      </c>
      <c r="G740" s="46" t="s">
        <v>289</v>
      </c>
      <c r="H740" s="46">
        <v>31749</v>
      </c>
      <c r="I740" s="45" t="s">
        <v>845</v>
      </c>
      <c r="J740" s="24">
        <v>0</v>
      </c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v>0</v>
      </c>
      <c r="W740" s="23">
        <f>+Ene!N740+Feb!N740+Mar!N740+Abr!N740+May!N740+Jun!N740+Jul!N740+Ago!N740+Set!N740+Oct!N740+Nov!N740+Dic!N740</f>
        <v>0</v>
      </c>
      <c r="X740" s="42">
        <f t="shared" si="161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2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63"/>
        <v>0</v>
      </c>
      <c r="AE740" s="24">
        <v>0</v>
      </c>
      <c r="AF740" s="24">
        <f>+Ene!Q740+Feb!Q740+Mar!Q740+Abr!Q740+May!Q740+Jun!Q740+Jul!Q740+Ago!Q740+Set!Q740+Oct!Q740+Nov!Q740+Dic!Q740</f>
        <v>0</v>
      </c>
      <c r="AG740" s="33">
        <f t="shared" si="164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5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24">
        <v>0</v>
      </c>
      <c r="AN740" s="24">
        <f>+Ene!U740+Feb!U740+Mar!U740+Abr!U740+May!U740+Jun!U740+Jul!U740+Ago!U740+Set!U740+Oct!U740+Nov!U740+Dic!U740</f>
        <v>0</v>
      </c>
      <c r="AO740" s="33">
        <f t="shared" si="166"/>
        <v>0</v>
      </c>
      <c r="AP740" s="24">
        <f t="shared" si="167"/>
        <v>0</v>
      </c>
      <c r="AQ740" s="24">
        <f>+Ene!V740+Feb!V740+Mar!V740+Abr!V740+May!V740+Jun!V740+Jul!V740+Ago!V740+Set!V740+Oct!V740+Nov!V740+Dic!V740</f>
        <v>0</v>
      </c>
      <c r="AR740" s="33">
        <f t="shared" si="168"/>
        <v>0</v>
      </c>
      <c r="AS740" s="24">
        <f t="shared" si="169"/>
        <v>0</v>
      </c>
      <c r="AT740" s="24">
        <f>+Ene!W740+Feb!W740+Mar!W740+Abr!W740+May!W740+Jun!W740+Jul!W740+Ago!W740+Set!W740+Oct!W740+Nov!W740+Dic!W740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484</v>
      </c>
      <c r="E741" s="45" t="s">
        <v>484</v>
      </c>
      <c r="F741" s="45" t="s">
        <v>267</v>
      </c>
      <c r="G741" s="46" t="s">
        <v>289</v>
      </c>
      <c r="H741" s="46">
        <v>31787</v>
      </c>
      <c r="I741" s="45" t="s">
        <v>846</v>
      </c>
      <c r="J741" s="24">
        <v>0</v>
      </c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v>0</v>
      </c>
      <c r="W741" s="23">
        <f>+Ene!N741+Feb!N741+Mar!N741+Abr!N741+May!N741+Jun!N741+Jul!N741+Ago!N741+Set!N741+Oct!N741+Nov!N741+Dic!N741</f>
        <v>0</v>
      </c>
      <c r="X741" s="42">
        <f t="shared" si="161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2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63"/>
        <v>0</v>
      </c>
      <c r="AE741" s="24">
        <v>0</v>
      </c>
      <c r="AF741" s="24">
        <f>+Ene!Q741+Feb!Q741+Mar!Q741+Abr!Q741+May!Q741+Jun!Q741+Jul!Q741+Ago!Q741+Set!Q741+Oct!Q741+Nov!Q741+Dic!Q741</f>
        <v>0</v>
      </c>
      <c r="AG741" s="33">
        <f t="shared" si="164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5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24">
        <v>0</v>
      </c>
      <c r="AN741" s="24">
        <f>+Ene!U741+Feb!U741+Mar!U741+Abr!U741+May!U741+Jun!U741+Jul!U741+Ago!U741+Set!U741+Oct!U741+Nov!U741+Dic!U741</f>
        <v>0</v>
      </c>
      <c r="AO741" s="33">
        <f t="shared" si="166"/>
        <v>0</v>
      </c>
      <c r="AP741" s="24">
        <f t="shared" si="167"/>
        <v>0</v>
      </c>
      <c r="AQ741" s="24">
        <f>+Ene!V741+Feb!V741+Mar!V741+Abr!V741+May!V741+Jun!V741+Jul!V741+Ago!V741+Set!V741+Oct!V741+Nov!V741+Dic!V741</f>
        <v>0</v>
      </c>
      <c r="AR741" s="33">
        <f t="shared" si="168"/>
        <v>0</v>
      </c>
      <c r="AS741" s="24">
        <f t="shared" si="169"/>
        <v>0</v>
      </c>
      <c r="AT741" s="24">
        <f>+Ene!W741+Feb!W741+Mar!W741+Abr!W741+May!W741+Jun!W741+Jul!W741+Ago!W741+Set!W741+Oct!W741+Nov!W741+Dic!W741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484</v>
      </c>
      <c r="E742" s="45" t="s">
        <v>484</v>
      </c>
      <c r="F742" s="45" t="s">
        <v>484</v>
      </c>
      <c r="G742" s="46" t="s">
        <v>289</v>
      </c>
      <c r="H742" s="46">
        <v>31788</v>
      </c>
      <c r="I742" s="45" t="s">
        <v>847</v>
      </c>
      <c r="J742" s="24">
        <v>0</v>
      </c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v>0</v>
      </c>
      <c r="W742" s="23">
        <f>+Ene!N742+Feb!N742+Mar!N742+Abr!N742+May!N742+Jun!N742+Jul!N742+Ago!N742+Set!N742+Oct!N742+Nov!N742+Dic!N742</f>
        <v>0</v>
      </c>
      <c r="X742" s="42">
        <f t="shared" si="161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2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63"/>
        <v>0</v>
      </c>
      <c r="AE742" s="24">
        <v>0</v>
      </c>
      <c r="AF742" s="24">
        <f>+Ene!Q742+Feb!Q742+Mar!Q742+Abr!Q742+May!Q742+Jun!Q742+Jul!Q742+Ago!Q742+Set!Q742+Oct!Q742+Nov!Q742+Dic!Q742</f>
        <v>0</v>
      </c>
      <c r="AG742" s="33">
        <f t="shared" si="164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5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24">
        <v>0</v>
      </c>
      <c r="AN742" s="24">
        <f>+Ene!U742+Feb!U742+Mar!U742+Abr!U742+May!U742+Jun!U742+Jul!U742+Ago!U742+Set!U742+Oct!U742+Nov!U742+Dic!U742</f>
        <v>0</v>
      </c>
      <c r="AO742" s="33">
        <f t="shared" si="166"/>
        <v>0</v>
      </c>
      <c r="AP742" s="24">
        <f t="shared" si="167"/>
        <v>0</v>
      </c>
      <c r="AQ742" s="24">
        <f>+Ene!V742+Feb!V742+Mar!V742+Abr!V742+May!V742+Jun!V742+Jul!V742+Ago!V742+Set!V742+Oct!V742+Nov!V742+Dic!V742</f>
        <v>0</v>
      </c>
      <c r="AR742" s="33">
        <f t="shared" si="168"/>
        <v>0</v>
      </c>
      <c r="AS742" s="24">
        <f t="shared" si="169"/>
        <v>0</v>
      </c>
      <c r="AT742" s="24">
        <f>+Ene!W742+Feb!W742+Mar!W742+Abr!W742+May!W742+Jun!W742+Jul!W742+Ago!W742+Set!W742+Oct!W742+Nov!W742+Dic!W742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484</v>
      </c>
      <c r="E743" s="45" t="s">
        <v>484</v>
      </c>
      <c r="F743" s="45" t="s">
        <v>484</v>
      </c>
      <c r="G743" s="46" t="s">
        <v>289</v>
      </c>
      <c r="H743" s="46">
        <v>31789</v>
      </c>
      <c r="I743" s="45" t="s">
        <v>848</v>
      </c>
      <c r="J743" s="24">
        <v>0</v>
      </c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v>0</v>
      </c>
      <c r="W743" s="23">
        <f>+Ene!N743+Feb!N743+Mar!N743+Abr!N743+May!N743+Jun!N743+Jul!N743+Ago!N743+Set!N743+Oct!N743+Nov!N743+Dic!N743</f>
        <v>0</v>
      </c>
      <c r="X743" s="42">
        <f t="shared" si="161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2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63"/>
        <v>0</v>
      </c>
      <c r="AE743" s="24">
        <v>0</v>
      </c>
      <c r="AF743" s="24">
        <f>+Ene!Q743+Feb!Q743+Mar!Q743+Abr!Q743+May!Q743+Jun!Q743+Jul!Q743+Ago!Q743+Set!Q743+Oct!Q743+Nov!Q743+Dic!Q743</f>
        <v>0</v>
      </c>
      <c r="AG743" s="33">
        <f t="shared" si="164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5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24">
        <v>0</v>
      </c>
      <c r="AN743" s="24">
        <f>+Ene!U743+Feb!U743+Mar!U743+Abr!U743+May!U743+Jun!U743+Jul!U743+Ago!U743+Set!U743+Oct!U743+Nov!U743+Dic!U743</f>
        <v>0</v>
      </c>
      <c r="AO743" s="33">
        <f t="shared" si="166"/>
        <v>0</v>
      </c>
      <c r="AP743" s="24">
        <f t="shared" si="167"/>
        <v>0</v>
      </c>
      <c r="AQ743" s="24">
        <f>+Ene!V743+Feb!V743+Mar!V743+Abr!V743+May!V743+Jun!V743+Jul!V743+Ago!V743+Set!V743+Oct!V743+Nov!V743+Dic!V743</f>
        <v>0</v>
      </c>
      <c r="AR743" s="33">
        <f t="shared" si="168"/>
        <v>0</v>
      </c>
      <c r="AS743" s="24">
        <f t="shared" si="169"/>
        <v>0</v>
      </c>
      <c r="AT743" s="24">
        <f>+Ene!W743+Feb!W743+Mar!W743+Abr!W743+May!W743+Jun!W743+Jul!W743+Ago!W743+Set!W743+Oct!W743+Nov!W743+Dic!W743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323</v>
      </c>
      <c r="E744" s="45" t="s">
        <v>103</v>
      </c>
      <c r="F744" s="45" t="s">
        <v>206</v>
      </c>
      <c r="G744" s="46" t="s">
        <v>289</v>
      </c>
      <c r="H744" s="46">
        <v>31794</v>
      </c>
      <c r="I744" s="45" t="s">
        <v>849</v>
      </c>
      <c r="J744" s="24">
        <v>0</v>
      </c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0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>
        <v>0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0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v>0</v>
      </c>
      <c r="W744" s="23">
        <f>+Ene!N744+Feb!N744+Mar!N744+Abr!N744+May!N744+Jun!N744+Jul!N744+Ago!N744+Set!N744+Oct!N744+Nov!N744+Dic!N744</f>
        <v>0</v>
      </c>
      <c r="X744" s="42">
        <f t="shared" si="161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62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63"/>
        <v>0</v>
      </c>
      <c r="AE744" s="24">
        <v>0</v>
      </c>
      <c r="AF744" s="24">
        <f>+Ene!Q744+Feb!Q744+Mar!Q744+Abr!Q744+May!Q744+Jun!Q744+Jul!Q744+Ago!Q744+Set!Q744+Oct!Q744+Nov!Q744+Dic!Q744</f>
        <v>0</v>
      </c>
      <c r="AG744" s="33">
        <f t="shared" si="164"/>
        <v>0</v>
      </c>
      <c r="AH744" s="37">
        <v>0</v>
      </c>
      <c r="AI744" s="24">
        <f>+Ene!R744+Feb!R744+Mar!R744+Abr!R744+May!R744+Jun!R744+Jul!R744+Ago!R744+Set!R744+Oct!R744+Nov!R744+Dic!R744</f>
        <v>0</v>
      </c>
      <c r="AJ744" s="33">
        <f t="shared" si="165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24">
        <v>0</v>
      </c>
      <c r="AN744" s="24">
        <f>+Ene!U744+Feb!U744+Mar!U744+Abr!U744+May!U744+Jun!U744+Jul!U744+Ago!U744+Set!U744+Oct!U744+Nov!U744+Dic!U744</f>
        <v>0</v>
      </c>
      <c r="AO744" s="33">
        <f t="shared" si="166"/>
        <v>0</v>
      </c>
      <c r="AP744" s="24">
        <f t="shared" si="167"/>
        <v>0</v>
      </c>
      <c r="AQ744" s="24">
        <f>+Ene!V744+Feb!V744+Mar!V744+Abr!V744+May!V744+Jun!V744+Jul!V744+Ago!V744+Set!V744+Oct!V744+Nov!V744+Dic!V744</f>
        <v>0</v>
      </c>
      <c r="AR744" s="33">
        <f t="shared" si="168"/>
        <v>0</v>
      </c>
      <c r="AS744" s="24">
        <f t="shared" si="169"/>
        <v>0</v>
      </c>
      <c r="AT744" s="24">
        <f>+Ene!W744+Feb!W744+Mar!W744+Abr!W744+May!W744+Jun!W744+Jul!W744+Ago!W744+Set!W744+Oct!W744+Nov!W744+Dic!W744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351</v>
      </c>
      <c r="E745" s="45" t="s">
        <v>31</v>
      </c>
      <c r="F745" s="45" t="s">
        <v>32</v>
      </c>
      <c r="G745" s="46" t="s">
        <v>282</v>
      </c>
      <c r="H745" s="46">
        <v>31810</v>
      </c>
      <c r="I745" s="45" t="s">
        <v>850</v>
      </c>
      <c r="J745" s="24">
        <v>0</v>
      </c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v>0</v>
      </c>
      <c r="W745" s="23">
        <f>+Ene!N745+Feb!N745+Mar!N745+Abr!N745+May!N745+Jun!N745+Jul!N745+Ago!N745+Set!N745+Oct!N745+Nov!N745+Dic!N745</f>
        <v>0</v>
      </c>
      <c r="X745" s="42">
        <f t="shared" si="161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62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63"/>
        <v>0</v>
      </c>
      <c r="AE745" s="24">
        <v>0</v>
      </c>
      <c r="AF745" s="24">
        <f>+Ene!Q745+Feb!Q745+Mar!Q745+Abr!Q745+May!Q745+Jun!Q745+Jul!Q745+Ago!Q745+Set!Q745+Oct!Q745+Nov!Q745+Dic!Q745</f>
        <v>0</v>
      </c>
      <c r="AG745" s="33">
        <f t="shared" si="164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65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24">
        <v>0</v>
      </c>
      <c r="AN745" s="24">
        <f>+Ene!U745+Feb!U745+Mar!U745+Abr!U745+May!U745+Jun!U745+Jul!U745+Ago!U745+Set!U745+Oct!U745+Nov!U745+Dic!U745</f>
        <v>0</v>
      </c>
      <c r="AO745" s="33">
        <f t="shared" si="166"/>
        <v>0</v>
      </c>
      <c r="AP745" s="24">
        <f t="shared" si="167"/>
        <v>0</v>
      </c>
      <c r="AQ745" s="24">
        <f>+Ene!V745+Feb!V745+Mar!V745+Abr!V745+May!V745+Jun!V745+Jul!V745+Ago!V745+Set!V745+Oct!V745+Nov!V745+Dic!V745</f>
        <v>0</v>
      </c>
      <c r="AR745" s="33">
        <f t="shared" si="168"/>
        <v>0</v>
      </c>
      <c r="AS745" s="24">
        <f t="shared" si="169"/>
        <v>0</v>
      </c>
      <c r="AT745" s="24">
        <f>+Ene!W745+Feb!W745+Mar!W745+Abr!W745+May!W745+Jun!W745+Jul!W745+Ago!W745+Set!W745+Oct!W745+Nov!W745+Dic!W745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323</v>
      </c>
      <c r="E746" s="45" t="s">
        <v>103</v>
      </c>
      <c r="F746" s="45" t="s">
        <v>267</v>
      </c>
      <c r="G746" s="46" t="s">
        <v>284</v>
      </c>
      <c r="H746" s="46">
        <v>31817</v>
      </c>
      <c r="I746" s="45" t="s">
        <v>851</v>
      </c>
      <c r="J746" s="24">
        <v>0</v>
      </c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0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>
        <v>0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0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v>0</v>
      </c>
      <c r="W746" s="23">
        <f>+Ene!N746+Feb!N746+Mar!N746+Abr!N746+May!N746+Jun!N746+Jul!N746+Ago!N746+Set!N746+Oct!N746+Nov!N746+Dic!N746</f>
        <v>2</v>
      </c>
      <c r="X746" s="42">
        <f t="shared" si="161"/>
        <v>0</v>
      </c>
      <c r="Y746" s="37">
        <v>0</v>
      </c>
      <c r="Z746" s="24">
        <f>+Ene!O746+Feb!O746+Mar!O746+Abr!O746+May!O746+Jun!O746+Jul!O746+Ago!O746+Set!O746+Oct!O746+Nov!O746+Dic!O746</f>
        <v>2</v>
      </c>
      <c r="AA746" s="33">
        <f t="shared" si="162"/>
        <v>0</v>
      </c>
      <c r="AB746" s="37">
        <v>0</v>
      </c>
      <c r="AC746" s="24">
        <f>+Ene!P746+Feb!P746+Mar!P746+Abr!P746+May!P746+Jun!P746+Jul!P746+Ago!P746+Set!P746+Oct!P746+Nov!P746+Dic!P746</f>
        <v>2</v>
      </c>
      <c r="AD746" s="33">
        <f t="shared" si="163"/>
        <v>0</v>
      </c>
      <c r="AE746" s="24">
        <v>0</v>
      </c>
      <c r="AF746" s="24">
        <f>+Ene!Q746+Feb!Q746+Mar!Q746+Abr!Q746+May!Q746+Jun!Q746+Jul!Q746+Ago!Q746+Set!Q746+Oct!Q746+Nov!Q746+Dic!Q746</f>
        <v>2</v>
      </c>
      <c r="AG746" s="33">
        <f t="shared" si="164"/>
        <v>0</v>
      </c>
      <c r="AH746" s="37">
        <v>0</v>
      </c>
      <c r="AI746" s="24">
        <f>+Ene!R746+Feb!R746+Mar!R746+Abr!R746+May!R746+Jun!R746+Jul!R746+Ago!R746+Set!R746+Oct!R746+Nov!R746+Dic!R746</f>
        <v>1</v>
      </c>
      <c r="AJ746" s="33">
        <f t="shared" si="165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24">
        <v>0</v>
      </c>
      <c r="AN746" s="24">
        <f>+Ene!U746+Feb!U746+Mar!U746+Abr!U746+May!U746+Jun!U746+Jul!U746+Ago!U746+Set!U746+Oct!U746+Nov!U746+Dic!U746</f>
        <v>1</v>
      </c>
      <c r="AO746" s="33">
        <f t="shared" si="166"/>
        <v>0</v>
      </c>
      <c r="AP746" s="24">
        <f t="shared" si="167"/>
        <v>1</v>
      </c>
      <c r="AQ746" s="24">
        <f>+Ene!V746+Feb!V746+Mar!V746+Abr!V746+May!V746+Jun!V746+Jul!V746+Ago!V746+Set!V746+Oct!V746+Nov!V746+Dic!V746</f>
        <v>0</v>
      </c>
      <c r="AR746" s="33">
        <f t="shared" si="168"/>
        <v>0</v>
      </c>
      <c r="AS746" s="24">
        <f t="shared" si="169"/>
        <v>1</v>
      </c>
      <c r="AT746" s="24">
        <f>+Ene!W746+Feb!W746+Mar!W746+Abr!W746+May!W746+Jun!W746+Jul!W746+Ago!W746+Set!W746+Oct!W746+Nov!W746+Dic!W746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484</v>
      </c>
      <c r="E747" s="45" t="s">
        <v>484</v>
      </c>
      <c r="F747" s="45" t="s">
        <v>484</v>
      </c>
      <c r="G747" s="46" t="s">
        <v>289</v>
      </c>
      <c r="H747" s="46">
        <v>31820</v>
      </c>
      <c r="I747" s="45" t="s">
        <v>852</v>
      </c>
      <c r="J747" s="24">
        <v>0</v>
      </c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v>0</v>
      </c>
      <c r="W747" s="23">
        <f>+Ene!N747+Feb!N747+Mar!N747+Abr!N747+May!N747+Jun!N747+Jul!N747+Ago!N747+Set!N747+Oct!N747+Nov!N747+Dic!N747</f>
        <v>0</v>
      </c>
      <c r="X747" s="42">
        <f t="shared" si="161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2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63"/>
        <v>0</v>
      </c>
      <c r="AE747" s="24">
        <v>0</v>
      </c>
      <c r="AF747" s="24">
        <f>+Ene!Q747+Feb!Q747+Mar!Q747+Abr!Q747+May!Q747+Jun!Q747+Jul!Q747+Ago!Q747+Set!Q747+Oct!Q747+Nov!Q747+Dic!Q747</f>
        <v>0</v>
      </c>
      <c r="AG747" s="33">
        <f t="shared" si="164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5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24">
        <v>0</v>
      </c>
      <c r="AN747" s="24">
        <f>+Ene!U747+Feb!U747+Mar!U747+Abr!U747+May!U747+Jun!U747+Jul!U747+Ago!U747+Set!U747+Oct!U747+Nov!U747+Dic!U747</f>
        <v>0</v>
      </c>
      <c r="AO747" s="33">
        <f t="shared" si="166"/>
        <v>0</v>
      </c>
      <c r="AP747" s="24">
        <f t="shared" si="167"/>
        <v>0</v>
      </c>
      <c r="AQ747" s="24">
        <f>+Ene!V747+Feb!V747+Mar!V747+Abr!V747+May!V747+Jun!V747+Jul!V747+Ago!V747+Set!V747+Oct!V747+Nov!V747+Dic!V747</f>
        <v>0</v>
      </c>
      <c r="AR747" s="33">
        <f t="shared" si="168"/>
        <v>0</v>
      </c>
      <c r="AS747" s="24">
        <f t="shared" si="169"/>
        <v>0</v>
      </c>
      <c r="AT747" s="24">
        <f>+Ene!W747+Feb!W747+Mar!W747+Abr!W747+May!W747+Jun!W747+Jul!W747+Ago!W747+Set!W747+Oct!W747+Nov!W747+Dic!W747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351</v>
      </c>
      <c r="E748" s="45" t="s">
        <v>31</v>
      </c>
      <c r="F748" s="45" t="s">
        <v>173</v>
      </c>
      <c r="G748" s="46" t="s">
        <v>284</v>
      </c>
      <c r="H748" s="46">
        <v>31825</v>
      </c>
      <c r="I748" s="45" t="s">
        <v>853</v>
      </c>
      <c r="J748" s="24">
        <v>0</v>
      </c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0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>
        <v>0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0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v>0</v>
      </c>
      <c r="W748" s="23">
        <f>+Ene!N748+Feb!N748+Mar!N748+Abr!N748+May!N748+Jun!N748+Jul!N748+Ago!N748+Set!N748+Oct!N748+Nov!N748+Dic!N748</f>
        <v>0</v>
      </c>
      <c r="X748" s="42">
        <f t="shared" si="161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62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63"/>
        <v>0</v>
      </c>
      <c r="AE748" s="24">
        <v>0</v>
      </c>
      <c r="AF748" s="24">
        <f>+Ene!Q748+Feb!Q748+Mar!Q748+Abr!Q748+May!Q748+Jun!Q748+Jul!Q748+Ago!Q748+Set!Q748+Oct!Q748+Nov!Q748+Dic!Q748</f>
        <v>0</v>
      </c>
      <c r="AG748" s="33">
        <f t="shared" si="164"/>
        <v>0</v>
      </c>
      <c r="AH748" s="37">
        <v>0</v>
      </c>
      <c r="AI748" s="24">
        <f>+Ene!R748+Feb!R748+Mar!R748+Abr!R748+May!R748+Jun!R748+Jul!R748+Ago!R748+Set!R748+Oct!R748+Nov!R748+Dic!R748</f>
        <v>0</v>
      </c>
      <c r="AJ748" s="33">
        <f t="shared" si="165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24">
        <v>0</v>
      </c>
      <c r="AN748" s="24">
        <f>+Ene!U748+Feb!U748+Mar!U748+Abr!U748+May!U748+Jun!U748+Jul!U748+Ago!U748+Set!U748+Oct!U748+Nov!U748+Dic!U748</f>
        <v>0</v>
      </c>
      <c r="AO748" s="33">
        <f t="shared" si="166"/>
        <v>0</v>
      </c>
      <c r="AP748" s="24">
        <f t="shared" si="167"/>
        <v>0</v>
      </c>
      <c r="AQ748" s="24">
        <f>+Ene!V748+Feb!V748+Mar!V748+Abr!V748+May!V748+Jun!V748+Jul!V748+Ago!V748+Set!V748+Oct!V748+Nov!V748+Dic!V748</f>
        <v>0</v>
      </c>
      <c r="AR748" s="33">
        <f t="shared" si="168"/>
        <v>0</v>
      </c>
      <c r="AS748" s="24">
        <f t="shared" si="169"/>
        <v>0</v>
      </c>
      <c r="AT748" s="24">
        <f>+Ene!W748+Feb!W748+Mar!W748+Abr!W748+May!W748+Jun!W748+Jul!W748+Ago!W748+Set!W748+Oct!W748+Nov!W748+Dic!W748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484</v>
      </c>
      <c r="E749" s="45" t="s">
        <v>484</v>
      </c>
      <c r="F749" s="45" t="s">
        <v>484</v>
      </c>
      <c r="G749" s="46" t="s">
        <v>282</v>
      </c>
      <c r="H749" s="46">
        <v>31873</v>
      </c>
      <c r="I749" s="45" t="s">
        <v>854</v>
      </c>
      <c r="J749" s="24">
        <v>0</v>
      </c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v>0</v>
      </c>
      <c r="W749" s="23">
        <f>+Ene!N749+Feb!N749+Mar!N749+Abr!N749+May!N749+Jun!N749+Jul!N749+Ago!N749+Set!N749+Oct!N749+Nov!N749+Dic!N749</f>
        <v>0</v>
      </c>
      <c r="X749" s="42">
        <f t="shared" si="161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2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63"/>
        <v>0</v>
      </c>
      <c r="AE749" s="24">
        <v>0</v>
      </c>
      <c r="AF749" s="24">
        <f>+Ene!Q749+Feb!Q749+Mar!Q749+Abr!Q749+May!Q749+Jun!Q749+Jul!Q749+Ago!Q749+Set!Q749+Oct!Q749+Nov!Q749+Dic!Q749</f>
        <v>0</v>
      </c>
      <c r="AG749" s="33">
        <f t="shared" si="164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5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24">
        <v>0</v>
      </c>
      <c r="AN749" s="24">
        <f>+Ene!U749+Feb!U749+Mar!U749+Abr!U749+May!U749+Jun!U749+Jul!U749+Ago!U749+Set!U749+Oct!U749+Nov!U749+Dic!U749</f>
        <v>0</v>
      </c>
      <c r="AO749" s="33">
        <f t="shared" si="166"/>
        <v>0</v>
      </c>
      <c r="AP749" s="24">
        <f t="shared" si="167"/>
        <v>0</v>
      </c>
      <c r="AQ749" s="24">
        <f>+Ene!V749+Feb!V749+Mar!V749+Abr!V749+May!V749+Jun!V749+Jul!V749+Ago!V749+Set!V749+Oct!V749+Nov!V749+Dic!V749</f>
        <v>0</v>
      </c>
      <c r="AR749" s="33">
        <f t="shared" si="168"/>
        <v>0</v>
      </c>
      <c r="AS749" s="24">
        <f t="shared" si="169"/>
        <v>0</v>
      </c>
      <c r="AT749" s="24">
        <f>+Ene!W749+Feb!W749+Mar!W749+Abr!W749+May!W749+Jun!W749+Jul!W749+Ago!W749+Set!W749+Oct!W749+Nov!W749+Dic!W749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484</v>
      </c>
      <c r="E750" s="45" t="s">
        <v>484</v>
      </c>
      <c r="F750" s="45" t="s">
        <v>484</v>
      </c>
      <c r="G750" s="46" t="s">
        <v>284</v>
      </c>
      <c r="H750" s="46">
        <v>31924</v>
      </c>
      <c r="I750" s="45" t="s">
        <v>855</v>
      </c>
      <c r="J750" s="24">
        <v>0</v>
      </c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v>0</v>
      </c>
      <c r="W750" s="23">
        <f>+Ene!N750+Feb!N750+Mar!N750+Abr!N750+May!N750+Jun!N750+Jul!N750+Ago!N750+Set!N750+Oct!N750+Nov!N750+Dic!N750</f>
        <v>0</v>
      </c>
      <c r="X750" s="42">
        <f t="shared" si="161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2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63"/>
        <v>0</v>
      </c>
      <c r="AE750" s="24">
        <v>0</v>
      </c>
      <c r="AF750" s="24">
        <f>+Ene!Q750+Feb!Q750+Mar!Q750+Abr!Q750+May!Q750+Jun!Q750+Jul!Q750+Ago!Q750+Set!Q750+Oct!Q750+Nov!Q750+Dic!Q750</f>
        <v>0</v>
      </c>
      <c r="AG750" s="33">
        <f t="shared" si="164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5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24">
        <v>0</v>
      </c>
      <c r="AN750" s="24">
        <f>+Ene!U750+Feb!U750+Mar!U750+Abr!U750+May!U750+Jun!U750+Jul!U750+Ago!U750+Set!U750+Oct!U750+Nov!U750+Dic!U750</f>
        <v>0</v>
      </c>
      <c r="AO750" s="33">
        <f t="shared" si="166"/>
        <v>0</v>
      </c>
      <c r="AP750" s="24">
        <f t="shared" si="167"/>
        <v>0</v>
      </c>
      <c r="AQ750" s="24">
        <f>+Ene!V750+Feb!V750+Mar!V750+Abr!V750+May!V750+Jun!V750+Jul!V750+Ago!V750+Set!V750+Oct!V750+Nov!V750+Dic!V750</f>
        <v>0</v>
      </c>
      <c r="AR750" s="33">
        <f t="shared" si="168"/>
        <v>0</v>
      </c>
      <c r="AS750" s="24">
        <f t="shared" si="169"/>
        <v>0</v>
      </c>
      <c r="AT750" s="24">
        <f>+Ene!W750+Feb!W750+Mar!W750+Abr!W750+May!W750+Jun!W750+Jul!W750+Ago!W750+Set!W750+Oct!W750+Nov!W750+Dic!W750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484</v>
      </c>
      <c r="E751" s="45" t="s">
        <v>484</v>
      </c>
      <c r="F751" s="45" t="s">
        <v>484</v>
      </c>
      <c r="G751" s="46" t="s">
        <v>282</v>
      </c>
      <c r="H751" s="46">
        <v>31974</v>
      </c>
      <c r="I751" s="45" t="s">
        <v>856</v>
      </c>
      <c r="J751" s="24">
        <v>0</v>
      </c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v>0</v>
      </c>
      <c r="W751" s="23">
        <f>+Ene!N751+Feb!N751+Mar!N751+Abr!N751+May!N751+Jun!N751+Jul!N751+Ago!N751+Set!N751+Oct!N751+Nov!N751+Dic!N751</f>
        <v>0</v>
      </c>
      <c r="X751" s="42">
        <f t="shared" si="161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2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63"/>
        <v>0</v>
      </c>
      <c r="AE751" s="24">
        <v>0</v>
      </c>
      <c r="AF751" s="24">
        <f>+Ene!Q751+Feb!Q751+Mar!Q751+Abr!Q751+May!Q751+Jun!Q751+Jul!Q751+Ago!Q751+Set!Q751+Oct!Q751+Nov!Q751+Dic!Q751</f>
        <v>0</v>
      </c>
      <c r="AG751" s="33">
        <f t="shared" si="164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5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24">
        <v>0</v>
      </c>
      <c r="AN751" s="24">
        <f>+Ene!U751+Feb!U751+Mar!U751+Abr!U751+May!U751+Jun!U751+Jul!U751+Ago!U751+Set!U751+Oct!U751+Nov!U751+Dic!U751</f>
        <v>0</v>
      </c>
      <c r="AO751" s="33">
        <f t="shared" si="166"/>
        <v>0</v>
      </c>
      <c r="AP751" s="24">
        <f t="shared" si="167"/>
        <v>0</v>
      </c>
      <c r="AQ751" s="24">
        <f>+Ene!V751+Feb!V751+Mar!V751+Abr!V751+May!V751+Jun!V751+Jul!V751+Ago!V751+Set!V751+Oct!V751+Nov!V751+Dic!V751</f>
        <v>0</v>
      </c>
      <c r="AR751" s="33">
        <f t="shared" si="168"/>
        <v>0</v>
      </c>
      <c r="AS751" s="24">
        <f t="shared" si="169"/>
        <v>0</v>
      </c>
      <c r="AT751" s="24">
        <f>+Ene!W751+Feb!W751+Mar!W751+Abr!W751+May!W751+Jun!W751+Jul!W751+Ago!W751+Set!W751+Oct!W751+Nov!W751+Dic!W751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484</v>
      </c>
      <c r="E752" s="45" t="s">
        <v>484</v>
      </c>
      <c r="F752" s="45" t="s">
        <v>484</v>
      </c>
      <c r="G752" s="46" t="s">
        <v>289</v>
      </c>
      <c r="H752" s="46">
        <v>31982</v>
      </c>
      <c r="I752" s="45" t="s">
        <v>857</v>
      </c>
      <c r="J752" s="24">
        <v>0</v>
      </c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v>0</v>
      </c>
      <c r="W752" s="23">
        <f>+Ene!N752+Feb!N752+Mar!N752+Abr!N752+May!N752+Jun!N752+Jul!N752+Ago!N752+Set!N752+Oct!N752+Nov!N752+Dic!N752</f>
        <v>0</v>
      </c>
      <c r="X752" s="42">
        <f t="shared" si="161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2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63"/>
        <v>0</v>
      </c>
      <c r="AE752" s="24">
        <v>0</v>
      </c>
      <c r="AF752" s="24">
        <f>+Ene!Q752+Feb!Q752+Mar!Q752+Abr!Q752+May!Q752+Jun!Q752+Jul!Q752+Ago!Q752+Set!Q752+Oct!Q752+Nov!Q752+Dic!Q752</f>
        <v>0</v>
      </c>
      <c r="AG752" s="33">
        <f t="shared" si="164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5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24">
        <v>0</v>
      </c>
      <c r="AN752" s="24">
        <f>+Ene!U752+Feb!U752+Mar!U752+Abr!U752+May!U752+Jun!U752+Jul!U752+Ago!U752+Set!U752+Oct!U752+Nov!U752+Dic!U752</f>
        <v>0</v>
      </c>
      <c r="AO752" s="33">
        <f t="shared" si="166"/>
        <v>0</v>
      </c>
      <c r="AP752" s="24">
        <f t="shared" si="167"/>
        <v>0</v>
      </c>
      <c r="AQ752" s="24">
        <f>+Ene!V752+Feb!V752+Mar!V752+Abr!V752+May!V752+Jun!V752+Jul!V752+Ago!V752+Set!V752+Oct!V752+Nov!V752+Dic!V752</f>
        <v>0</v>
      </c>
      <c r="AR752" s="33">
        <f t="shared" si="168"/>
        <v>0</v>
      </c>
      <c r="AS752" s="24">
        <f t="shared" si="169"/>
        <v>0</v>
      </c>
      <c r="AT752" s="24">
        <f>+Ene!W752+Feb!W752+Mar!W752+Abr!W752+May!W752+Jun!W752+Jul!W752+Ago!W752+Set!W752+Oct!W752+Nov!W752+Dic!W752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484</v>
      </c>
      <c r="E753" s="45" t="s">
        <v>484</v>
      </c>
      <c r="F753" s="45" t="s">
        <v>484</v>
      </c>
      <c r="G753" s="46" t="s">
        <v>289</v>
      </c>
      <c r="H753" s="46">
        <v>32031</v>
      </c>
      <c r="I753" s="45" t="s">
        <v>858</v>
      </c>
      <c r="J753" s="24">
        <v>0</v>
      </c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v>0</v>
      </c>
      <c r="W753" s="23">
        <f>+Ene!N753+Feb!N753+Mar!N753+Abr!N753+May!N753+Jun!N753+Jul!N753+Ago!N753+Set!N753+Oct!N753+Nov!N753+Dic!N753</f>
        <v>0</v>
      </c>
      <c r="X753" s="42">
        <f t="shared" si="161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2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63"/>
        <v>0</v>
      </c>
      <c r="AE753" s="24">
        <v>0</v>
      </c>
      <c r="AF753" s="24">
        <f>+Ene!Q753+Feb!Q753+Mar!Q753+Abr!Q753+May!Q753+Jun!Q753+Jul!Q753+Ago!Q753+Set!Q753+Oct!Q753+Nov!Q753+Dic!Q753</f>
        <v>0</v>
      </c>
      <c r="AG753" s="33">
        <f t="shared" si="164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5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24">
        <v>0</v>
      </c>
      <c r="AN753" s="24">
        <f>+Ene!U753+Feb!U753+Mar!U753+Abr!U753+May!U753+Jun!U753+Jul!U753+Ago!U753+Set!U753+Oct!U753+Nov!U753+Dic!U753</f>
        <v>0</v>
      </c>
      <c r="AO753" s="33">
        <f t="shared" si="166"/>
        <v>0</v>
      </c>
      <c r="AP753" s="24">
        <f t="shared" si="167"/>
        <v>0</v>
      </c>
      <c r="AQ753" s="24">
        <f>+Ene!V753+Feb!V753+Mar!V753+Abr!V753+May!V753+Jun!V753+Jul!V753+Ago!V753+Set!V753+Oct!V753+Nov!V753+Dic!V753</f>
        <v>0</v>
      </c>
      <c r="AR753" s="33">
        <f t="shared" si="168"/>
        <v>0</v>
      </c>
      <c r="AS753" s="24">
        <f t="shared" si="169"/>
        <v>0</v>
      </c>
      <c r="AT753" s="24">
        <f>+Ene!W753+Feb!W753+Mar!W753+Abr!W753+May!W753+Jun!W753+Jul!W753+Ago!W753+Set!W753+Oct!W753+Nov!W753+Dic!W753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323</v>
      </c>
      <c r="E754" s="45" t="s">
        <v>103</v>
      </c>
      <c r="F754" s="45" t="s">
        <v>327</v>
      </c>
      <c r="G754" s="46" t="s">
        <v>284</v>
      </c>
      <c r="H754" s="46">
        <v>32054</v>
      </c>
      <c r="I754" s="45" t="s">
        <v>859</v>
      </c>
      <c r="J754" s="24">
        <v>0</v>
      </c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0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>
        <v>0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0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v>0</v>
      </c>
      <c r="W754" s="23">
        <f>+Ene!N754+Feb!N754+Mar!N754+Abr!N754+May!N754+Jun!N754+Jul!N754+Ago!N754+Set!N754+Oct!N754+Nov!N754+Dic!N754</f>
        <v>0</v>
      </c>
      <c r="X754" s="42">
        <f t="shared" si="161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62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63"/>
        <v>0</v>
      </c>
      <c r="AE754" s="24">
        <v>0</v>
      </c>
      <c r="AF754" s="24">
        <f>+Ene!Q754+Feb!Q754+Mar!Q754+Abr!Q754+May!Q754+Jun!Q754+Jul!Q754+Ago!Q754+Set!Q754+Oct!Q754+Nov!Q754+Dic!Q754</f>
        <v>0</v>
      </c>
      <c r="AG754" s="33">
        <f t="shared" si="164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65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24">
        <v>0</v>
      </c>
      <c r="AN754" s="24">
        <f>+Ene!U754+Feb!U754+Mar!U754+Abr!U754+May!U754+Jun!U754+Jul!U754+Ago!U754+Set!U754+Oct!U754+Nov!U754+Dic!U754</f>
        <v>0</v>
      </c>
      <c r="AO754" s="33">
        <f t="shared" si="166"/>
        <v>0</v>
      </c>
      <c r="AP754" s="24">
        <f t="shared" si="167"/>
        <v>0</v>
      </c>
      <c r="AQ754" s="24">
        <f>+Ene!V754+Feb!V754+Mar!V754+Abr!V754+May!V754+Jun!V754+Jul!V754+Ago!V754+Set!V754+Oct!V754+Nov!V754+Dic!V754</f>
        <v>0</v>
      </c>
      <c r="AR754" s="33">
        <f t="shared" si="168"/>
        <v>0</v>
      </c>
      <c r="AS754" s="24">
        <f t="shared" si="169"/>
        <v>0</v>
      </c>
      <c r="AT754" s="24">
        <f>+Ene!W754+Feb!W754+Mar!W754+Abr!W754+May!W754+Jun!W754+Jul!W754+Ago!W754+Set!W754+Oct!W754+Nov!W754+Dic!W754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484</v>
      </c>
      <c r="E755" s="45" t="s">
        <v>484</v>
      </c>
      <c r="F755" s="45" t="s">
        <v>484</v>
      </c>
      <c r="G755" s="46" t="s">
        <v>289</v>
      </c>
      <c r="H755" s="46">
        <v>32057</v>
      </c>
      <c r="I755" s="45" t="s">
        <v>860</v>
      </c>
      <c r="J755" s="24">
        <v>0</v>
      </c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v>0</v>
      </c>
      <c r="W755" s="23">
        <f>+Ene!N755+Feb!N755+Mar!N755+Abr!N755+May!N755+Jun!N755+Jul!N755+Ago!N755+Set!N755+Oct!N755+Nov!N755+Dic!N755</f>
        <v>0</v>
      </c>
      <c r="X755" s="42">
        <f t="shared" si="161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2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63"/>
        <v>0</v>
      </c>
      <c r="AE755" s="24">
        <v>0</v>
      </c>
      <c r="AF755" s="24">
        <f>+Ene!Q755+Feb!Q755+Mar!Q755+Abr!Q755+May!Q755+Jun!Q755+Jul!Q755+Ago!Q755+Set!Q755+Oct!Q755+Nov!Q755+Dic!Q755</f>
        <v>0</v>
      </c>
      <c r="AG755" s="33">
        <f t="shared" si="164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5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24">
        <v>0</v>
      </c>
      <c r="AN755" s="24">
        <f>+Ene!U755+Feb!U755+Mar!U755+Abr!U755+May!U755+Jun!U755+Jul!U755+Ago!U755+Set!U755+Oct!U755+Nov!U755+Dic!U755</f>
        <v>0</v>
      </c>
      <c r="AO755" s="33">
        <f t="shared" si="166"/>
        <v>0</v>
      </c>
      <c r="AP755" s="24">
        <f t="shared" si="167"/>
        <v>0</v>
      </c>
      <c r="AQ755" s="24">
        <f>+Ene!V755+Feb!V755+Mar!V755+Abr!V755+May!V755+Jun!V755+Jul!V755+Ago!V755+Set!V755+Oct!V755+Nov!V755+Dic!V755</f>
        <v>0</v>
      </c>
      <c r="AR755" s="33">
        <f t="shared" si="168"/>
        <v>0</v>
      </c>
      <c r="AS755" s="24">
        <f t="shared" si="169"/>
        <v>0</v>
      </c>
      <c r="AT755" s="24">
        <f>+Ene!W755+Feb!W755+Mar!W755+Abr!W755+May!W755+Jun!W755+Jul!W755+Ago!W755+Set!W755+Oct!W755+Nov!W755+Dic!W755</f>
        <v>0</v>
      </c>
      <c r="AU755" s="33">
        <f t="shared" si="170"/>
        <v>0</v>
      </c>
    </row>
    <row r="756" spans="1:47" x14ac:dyDescent="0.3">
      <c r="A756" s="45" t="s">
        <v>1</v>
      </c>
      <c r="B756" s="45" t="s">
        <v>130</v>
      </c>
      <c r="C756" s="46">
        <v>0</v>
      </c>
      <c r="D756" s="45" t="s">
        <v>484</v>
      </c>
      <c r="E756" s="45" t="s">
        <v>484</v>
      </c>
      <c r="F756" s="45" t="s">
        <v>267</v>
      </c>
      <c r="G756" s="46" t="s">
        <v>289</v>
      </c>
      <c r="H756" s="46">
        <v>32058</v>
      </c>
      <c r="I756" s="45" t="s">
        <v>861</v>
      </c>
      <c r="J756" s="24">
        <v>0</v>
      </c>
      <c r="K756" s="27">
        <f>+Ene!J756+Feb!J756+Mar!J756+Abr!J756+May!J756+Jun!J756+Jul!J756+Ago!J756+Set!J756+Oct!J756+Nov!J756+Dic!J756</f>
        <v>0</v>
      </c>
      <c r="L756" s="33">
        <f t="shared" si="157"/>
        <v>0</v>
      </c>
      <c r="M756" s="37">
        <v>0</v>
      </c>
      <c r="N756" s="24">
        <f>+Ene!K756+Feb!K756+Mar!K756+Abr!K756+May!K756+Jun!K756+Jul!K756+Ago!K756+Set!K756+Oct!K756+Nov!K756+Dic!K756</f>
        <v>0</v>
      </c>
      <c r="O756" s="33">
        <f t="shared" si="158"/>
        <v>0</v>
      </c>
      <c r="P756" s="37">
        <v>0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0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v>0</v>
      </c>
      <c r="W756" s="23">
        <f>+Ene!N756+Feb!N756+Mar!N756+Abr!N756+May!N756+Jun!N756+Jul!N756+Ago!N756+Set!N756+Oct!N756+Nov!N756+Dic!N756</f>
        <v>0</v>
      </c>
      <c r="X756" s="42">
        <f t="shared" si="161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62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63"/>
        <v>0</v>
      </c>
      <c r="AE756" s="24">
        <v>0</v>
      </c>
      <c r="AF756" s="24">
        <f>+Ene!Q756+Feb!Q756+Mar!Q756+Abr!Q756+May!Q756+Jun!Q756+Jul!Q756+Ago!Q756+Set!Q756+Oct!Q756+Nov!Q756+Dic!Q756</f>
        <v>0</v>
      </c>
      <c r="AG756" s="33">
        <f t="shared" si="164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65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24">
        <v>0</v>
      </c>
      <c r="AN756" s="24">
        <f>+Ene!U756+Feb!U756+Mar!U756+Abr!U756+May!U756+Jun!U756+Jul!U756+Ago!U756+Set!U756+Oct!U756+Nov!U756+Dic!U756</f>
        <v>0</v>
      </c>
      <c r="AO756" s="33">
        <f t="shared" si="166"/>
        <v>0</v>
      </c>
      <c r="AP756" s="24">
        <f t="shared" si="167"/>
        <v>0</v>
      </c>
      <c r="AQ756" s="24">
        <f>+Ene!V756+Feb!V756+Mar!V756+Abr!V756+May!V756+Jun!V756+Jul!V756+Ago!V756+Set!V756+Oct!V756+Nov!V756+Dic!V756</f>
        <v>0</v>
      </c>
      <c r="AR756" s="33">
        <f t="shared" si="168"/>
        <v>0</v>
      </c>
      <c r="AS756" s="24">
        <f t="shared" si="169"/>
        <v>0</v>
      </c>
      <c r="AT756" s="24">
        <f>+Ene!W756+Feb!W756+Mar!W756+Abr!W756+May!W756+Jun!W756+Jul!W756+Ago!W756+Set!W756+Oct!W756+Nov!W756+Dic!W756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484</v>
      </c>
      <c r="E757" s="45" t="s">
        <v>484</v>
      </c>
      <c r="F757" s="45" t="s">
        <v>484</v>
      </c>
      <c r="G757" s="46" t="s">
        <v>289</v>
      </c>
      <c r="H757" s="46">
        <v>32160</v>
      </c>
      <c r="I757" s="45" t="s">
        <v>862</v>
      </c>
      <c r="J757" s="24">
        <v>0</v>
      </c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v>0</v>
      </c>
      <c r="W757" s="23">
        <f>+Ene!N757+Feb!N757+Mar!N757+Abr!N757+May!N757+Jun!N757+Jul!N757+Ago!N757+Set!N757+Oct!N757+Nov!N757+Dic!N757</f>
        <v>0</v>
      </c>
      <c r="X757" s="42">
        <f t="shared" si="161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2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63"/>
        <v>0</v>
      </c>
      <c r="AE757" s="24">
        <v>0</v>
      </c>
      <c r="AF757" s="24">
        <f>+Ene!Q757+Feb!Q757+Mar!Q757+Abr!Q757+May!Q757+Jun!Q757+Jul!Q757+Ago!Q757+Set!Q757+Oct!Q757+Nov!Q757+Dic!Q757</f>
        <v>0</v>
      </c>
      <c r="AG757" s="33">
        <f t="shared" si="164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5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24">
        <v>0</v>
      </c>
      <c r="AN757" s="24">
        <f>+Ene!U757+Feb!U757+Mar!U757+Abr!U757+May!U757+Jun!U757+Jul!U757+Ago!U757+Set!U757+Oct!U757+Nov!U757+Dic!U757</f>
        <v>0</v>
      </c>
      <c r="AO757" s="33">
        <f t="shared" si="166"/>
        <v>0</v>
      </c>
      <c r="AP757" s="24">
        <f t="shared" si="167"/>
        <v>0</v>
      </c>
      <c r="AQ757" s="24">
        <f>+Ene!V757+Feb!V757+Mar!V757+Abr!V757+May!V757+Jun!V757+Jul!V757+Ago!V757+Set!V757+Oct!V757+Nov!V757+Dic!V757</f>
        <v>0</v>
      </c>
      <c r="AR757" s="33">
        <f t="shared" si="168"/>
        <v>0</v>
      </c>
      <c r="AS757" s="24">
        <f t="shared" si="169"/>
        <v>0</v>
      </c>
      <c r="AT757" s="24">
        <f>+Ene!W757+Feb!W757+Mar!W757+Abr!W757+May!W757+Jun!W757+Jul!W757+Ago!W757+Set!W757+Oct!W757+Nov!W757+Dic!W757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484</v>
      </c>
      <c r="E758" s="45" t="s">
        <v>484</v>
      </c>
      <c r="F758" s="45" t="s">
        <v>484</v>
      </c>
      <c r="G758" s="46" t="s">
        <v>289</v>
      </c>
      <c r="H758" s="46">
        <v>32209</v>
      </c>
      <c r="I758" s="45" t="s">
        <v>863</v>
      </c>
      <c r="J758" s="24">
        <v>0</v>
      </c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61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2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63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64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5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24">
        <v>0</v>
      </c>
      <c r="AN758" s="24">
        <f>+Ene!U758+Feb!U758+Mar!U758+Abr!U758+May!U758+Jun!U758+Jul!U758+Ago!U758+Set!U758+Oct!U758+Nov!U758+Dic!U758</f>
        <v>0</v>
      </c>
      <c r="AO758" s="33">
        <f t="shared" si="166"/>
        <v>0</v>
      </c>
      <c r="AP758" s="24">
        <f t="shared" si="167"/>
        <v>0</v>
      </c>
      <c r="AQ758" s="24">
        <f>+Ene!V758+Feb!V758+Mar!V758+Abr!V758+May!V758+Jun!V758+Jul!V758+Ago!V758+Set!V758+Oct!V758+Nov!V758+Dic!V758</f>
        <v>0</v>
      </c>
      <c r="AR758" s="33">
        <f t="shared" si="168"/>
        <v>0</v>
      </c>
      <c r="AS758" s="24">
        <f t="shared" si="169"/>
        <v>0</v>
      </c>
      <c r="AT758" s="24">
        <f>+Ene!W758+Feb!W758+Mar!W758+Abr!W758+May!W758+Jun!W758+Jul!W758+Ago!W758+Set!W758+Oct!W758+Nov!W758+Dic!W758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323</v>
      </c>
      <c r="E759" s="45" t="s">
        <v>103</v>
      </c>
      <c r="F759" s="45" t="s">
        <v>206</v>
      </c>
      <c r="G759" s="46" t="s">
        <v>289</v>
      </c>
      <c r="H759" s="46">
        <v>21486</v>
      </c>
      <c r="I759" s="45" t="s">
        <v>208</v>
      </c>
      <c r="J759" s="24">
        <v>0</v>
      </c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61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2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63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64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5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24">
        <v>0</v>
      </c>
      <c r="AN759" s="24">
        <f>+Ene!U759+Feb!U759+Mar!U759+Abr!U759+May!U759+Jun!U759+Jul!U759+Ago!U759+Set!U759+Oct!U759+Nov!U759+Dic!U759</f>
        <v>0</v>
      </c>
      <c r="AO759" s="33">
        <f t="shared" si="166"/>
        <v>0</v>
      </c>
      <c r="AP759" s="24">
        <f t="shared" si="167"/>
        <v>0</v>
      </c>
      <c r="AQ759" s="24">
        <f>+Ene!V759+Feb!V759+Mar!V759+Abr!V759+May!V759+Jun!V759+Jul!V759+Ago!V759+Set!V759+Oct!V759+Nov!V759+Dic!V759</f>
        <v>0</v>
      </c>
      <c r="AR759" s="33">
        <f t="shared" si="168"/>
        <v>0</v>
      </c>
      <c r="AS759" s="24">
        <f t="shared" si="169"/>
        <v>0</v>
      </c>
      <c r="AT759" s="24">
        <f>+Ene!W759+Feb!W759+Mar!W759+Abr!W759+May!W759+Jun!W759+Jul!W759+Ago!W759+Set!W759+Oct!W759+Nov!W759+Dic!W759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281</v>
      </c>
      <c r="E760" s="45" t="s">
        <v>259</v>
      </c>
      <c r="F760" s="45" t="s">
        <v>97</v>
      </c>
      <c r="G760" s="46" t="s">
        <v>0</v>
      </c>
      <c r="H760" s="46">
        <v>32394</v>
      </c>
      <c r="I760" s="45" t="s">
        <v>864</v>
      </c>
      <c r="J760" s="24">
        <v>0</v>
      </c>
      <c r="K760" s="27">
        <f>+Ene!J760+Feb!J760+Mar!J760+Abr!J760+May!J760+Jun!J760+Jul!J760+Ago!J760+Set!J760+Oct!J760+Nov!J760+Dic!J760</f>
        <v>2</v>
      </c>
      <c r="L760" s="33">
        <f t="shared" si="157"/>
        <v>0</v>
      </c>
      <c r="M760" s="37">
        <v>0</v>
      </c>
      <c r="N760" s="24">
        <f>+Ene!K760+Feb!K760+Mar!K760+Abr!K760+May!K760+Jun!K760+Jul!K760+Ago!K760+Set!K760+Oct!K760+Nov!K760+Dic!K760</f>
        <v>2</v>
      </c>
      <c r="O760" s="33">
        <f t="shared" si="158"/>
        <v>0</v>
      </c>
      <c r="P760" s="37">
        <v>0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0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v>0</v>
      </c>
      <c r="W760" s="23">
        <f>+Ene!N760+Feb!N760+Mar!N760+Abr!N760+May!N760+Jun!N760+Jul!N760+Ago!N760+Set!N760+Oct!N760+Nov!N760+Dic!N760</f>
        <v>1</v>
      </c>
      <c r="X760" s="42">
        <f t="shared" si="161"/>
        <v>0</v>
      </c>
      <c r="Y760" s="37">
        <v>0</v>
      </c>
      <c r="Z760" s="24">
        <f>+Ene!O760+Feb!O760+Mar!O760+Abr!O760+May!O760+Jun!O760+Jul!O760+Ago!O760+Set!O760+Oct!O760+Nov!O760+Dic!O760</f>
        <v>8</v>
      </c>
      <c r="AA760" s="33">
        <f t="shared" si="162"/>
        <v>0</v>
      </c>
      <c r="AB760" s="37">
        <v>0</v>
      </c>
      <c r="AC760" s="24">
        <f>+Ene!P760+Feb!P760+Mar!P760+Abr!P760+May!P760+Jun!P760+Jul!P760+Ago!P760+Set!P760+Oct!P760+Nov!P760+Dic!P760</f>
        <v>4</v>
      </c>
      <c r="AD760" s="33">
        <f t="shared" si="163"/>
        <v>0</v>
      </c>
      <c r="AE760" s="37">
        <v>0</v>
      </c>
      <c r="AF760" s="24">
        <f>+Ene!Q760+Feb!Q760+Mar!Q760+Abr!Q760+May!Q760+Jun!Q760+Jul!Q760+Ago!Q760+Set!Q760+Oct!Q760+Nov!Q760+Dic!Q760</f>
        <v>0</v>
      </c>
      <c r="AG760" s="33">
        <f t="shared" si="164"/>
        <v>0</v>
      </c>
      <c r="AH760" s="37">
        <v>0</v>
      </c>
      <c r="AI760" s="24">
        <f>+Ene!R760+Feb!R760+Mar!R760+Abr!R760+May!R760+Jun!R760+Jul!R760+Ago!R760+Set!R760+Oct!R760+Nov!R760+Dic!R760</f>
        <v>0</v>
      </c>
      <c r="AJ760" s="33">
        <f t="shared" si="165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24">
        <v>0</v>
      </c>
      <c r="AN760" s="24">
        <f>+Ene!U760+Feb!U760+Mar!U760+Abr!U760+May!U760+Jun!U760+Jul!U760+Ago!U760+Set!U760+Oct!U760+Nov!U760+Dic!U760</f>
        <v>27</v>
      </c>
      <c r="AO760" s="33">
        <f t="shared" si="166"/>
        <v>0</v>
      </c>
      <c r="AP760" s="24">
        <f t="shared" si="167"/>
        <v>27</v>
      </c>
      <c r="AQ760" s="24">
        <f>+Ene!V760+Feb!V760+Mar!V760+Abr!V760+May!V760+Jun!V760+Jul!V760+Ago!V760+Set!V760+Oct!V760+Nov!V760+Dic!V760</f>
        <v>1</v>
      </c>
      <c r="AR760" s="33">
        <f t="shared" si="168"/>
        <v>3.7037037037037033</v>
      </c>
      <c r="AS760" s="24">
        <f t="shared" si="169"/>
        <v>27</v>
      </c>
      <c r="AT760" s="24">
        <f>+Ene!W760+Feb!W760+Mar!W760+Abr!W760+May!W760+Jun!W760+Jul!W760+Ago!W760+Set!W760+Oct!W760+Nov!W760+Dic!W760</f>
        <v>4</v>
      </c>
      <c r="AU760" s="33">
        <f t="shared" si="170"/>
        <v>14.814814814814813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323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865</v>
      </c>
      <c r="J761" s="24">
        <v>0</v>
      </c>
      <c r="K761" s="27">
        <f>+Ene!J761+Feb!J761+Mar!J761+Abr!J761+May!J761+Jun!J761+Jul!J761+Ago!J761+Set!J761+Oct!J761+Nov!J761+Dic!J761</f>
        <v>1</v>
      </c>
      <c r="L761" s="33">
        <f t="shared" si="157"/>
        <v>0</v>
      </c>
      <c r="M761" s="37">
        <v>0</v>
      </c>
      <c r="N761" s="24">
        <f>+Ene!K761+Feb!K761+Mar!K761+Abr!K761+May!K761+Jun!K761+Jul!K761+Ago!K761+Set!K761+Oct!K761+Nov!K761+Dic!K761</f>
        <v>1</v>
      </c>
      <c r="O761" s="33">
        <f t="shared" si="158"/>
        <v>0</v>
      </c>
      <c r="P761" s="37">
        <v>0</v>
      </c>
      <c r="Q761" s="24">
        <f>+Ene!L761+Feb!L761+Mar!L761+Abr!L761+May!L761+Jun!L761+Jul!L761+Ago!L761+Set!L761+Oct!L761+Nov!L761+Dic!L761</f>
        <v>2</v>
      </c>
      <c r="R761" s="33">
        <f t="shared" si="159"/>
        <v>0</v>
      </c>
      <c r="S761" s="37">
        <v>0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v>0</v>
      </c>
      <c r="W761" s="23">
        <f>+Ene!N761+Feb!N761+Mar!N761+Abr!N761+May!N761+Jun!N761+Jul!N761+Ago!N761+Set!N761+Oct!N761+Nov!N761+Dic!N761</f>
        <v>2</v>
      </c>
      <c r="X761" s="42">
        <f t="shared" si="161"/>
        <v>0</v>
      </c>
      <c r="Y761" s="37">
        <v>0</v>
      </c>
      <c r="Z761" s="24">
        <f>+Ene!O761+Feb!O761+Mar!O761+Abr!O761+May!O761+Jun!O761+Jul!O761+Ago!O761+Set!O761+Oct!O761+Nov!O761+Dic!O761</f>
        <v>4</v>
      </c>
      <c r="AA761" s="33">
        <f t="shared" si="162"/>
        <v>0</v>
      </c>
      <c r="AB761" s="37">
        <v>0</v>
      </c>
      <c r="AC761" s="24">
        <f>+Ene!P761+Feb!P761+Mar!P761+Abr!P761+May!P761+Jun!P761+Jul!P761+Ago!P761+Set!P761+Oct!P761+Nov!P761+Dic!P761</f>
        <v>5</v>
      </c>
      <c r="AD761" s="33">
        <f t="shared" si="163"/>
        <v>0</v>
      </c>
      <c r="AE761" s="37">
        <v>0</v>
      </c>
      <c r="AF761" s="24">
        <f>+Ene!Q761+Feb!Q761+Mar!Q761+Abr!Q761+May!Q761+Jun!Q761+Jul!Q761+Ago!Q761+Set!Q761+Oct!Q761+Nov!Q761+Dic!Q761</f>
        <v>0</v>
      </c>
      <c r="AG761" s="33">
        <f t="shared" si="164"/>
        <v>0</v>
      </c>
      <c r="AH761" s="37">
        <v>0</v>
      </c>
      <c r="AI761" s="24">
        <f>+Ene!R761+Feb!R761+Mar!R761+Abr!R761+May!R761+Jun!R761+Jul!R761+Ago!R761+Set!R761+Oct!R761+Nov!R761+Dic!R761</f>
        <v>0</v>
      </c>
      <c r="AJ761" s="33">
        <f t="shared" si="165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24">
        <v>0</v>
      </c>
      <c r="AN761" s="24">
        <f>+Ene!U761+Feb!U761+Mar!U761+Abr!U761+May!U761+Jun!U761+Jul!U761+Ago!U761+Set!U761+Oct!U761+Nov!U761+Dic!U761</f>
        <v>0</v>
      </c>
      <c r="AO761" s="33">
        <f t="shared" si="166"/>
        <v>0</v>
      </c>
      <c r="AP761" s="24">
        <f t="shared" si="167"/>
        <v>0</v>
      </c>
      <c r="AQ761" s="24">
        <f>+Ene!V761+Feb!V761+Mar!V761+Abr!V761+May!V761+Jun!V761+Jul!V761+Ago!V761+Set!V761+Oct!V761+Nov!V761+Dic!V761</f>
        <v>2</v>
      </c>
      <c r="AR761" s="33">
        <f t="shared" si="168"/>
        <v>0</v>
      </c>
      <c r="AS761" s="24">
        <f t="shared" si="169"/>
        <v>0</v>
      </c>
      <c r="AT761" s="24">
        <f>+Ene!W761+Feb!W761+Mar!W761+Abr!W761+May!W761+Jun!W761+Jul!W761+Ago!W761+Set!W761+Oct!W761+Nov!W761+Dic!W761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281</v>
      </c>
      <c r="E762" s="45" t="s">
        <v>258</v>
      </c>
      <c r="F762" s="45" t="s">
        <v>227</v>
      </c>
      <c r="G762" s="46" t="s">
        <v>7</v>
      </c>
      <c r="H762" s="46">
        <v>32416</v>
      </c>
      <c r="I762" s="45" t="s">
        <v>866</v>
      </c>
      <c r="J762" s="24">
        <v>0</v>
      </c>
      <c r="K762" s="27">
        <f>+Ene!J762+Feb!J762+Mar!J762+Abr!J762+May!J762+Jun!J762+Jul!J762+Ago!J762+Set!J762+Oct!J762+Nov!J762+Dic!J762</f>
        <v>2</v>
      </c>
      <c r="L762" s="33">
        <f t="shared" si="157"/>
        <v>0</v>
      </c>
      <c r="M762" s="37">
        <v>0</v>
      </c>
      <c r="N762" s="24">
        <f>+Ene!K762+Feb!K762+Mar!K762+Abr!K762+May!K762+Jun!K762+Jul!K762+Ago!K762+Set!K762+Oct!K762+Nov!K762+Dic!K762</f>
        <v>2</v>
      </c>
      <c r="O762" s="33">
        <f t="shared" si="158"/>
        <v>0</v>
      </c>
      <c r="P762" s="37">
        <v>0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v>0</v>
      </c>
      <c r="W762" s="23">
        <f>+Ene!N762+Feb!N762+Mar!N762+Abr!N762+May!N762+Jun!N762+Jul!N762+Ago!N762+Set!N762+Oct!N762+Nov!N762+Dic!N762</f>
        <v>2</v>
      </c>
      <c r="X762" s="42">
        <f t="shared" si="161"/>
        <v>0</v>
      </c>
      <c r="Y762" s="37">
        <v>0</v>
      </c>
      <c r="Z762" s="24">
        <f>+Ene!O762+Feb!O762+Mar!O762+Abr!O762+May!O762+Jun!O762+Jul!O762+Ago!O762+Set!O762+Oct!O762+Nov!O762+Dic!O762</f>
        <v>7</v>
      </c>
      <c r="AA762" s="33">
        <f t="shared" si="162"/>
        <v>0</v>
      </c>
      <c r="AB762" s="37">
        <v>0</v>
      </c>
      <c r="AC762" s="24">
        <f>+Ene!P762+Feb!P762+Mar!P762+Abr!P762+May!P762+Jun!P762+Jul!P762+Ago!P762+Set!P762+Oct!P762+Nov!P762+Dic!P762</f>
        <v>6</v>
      </c>
      <c r="AD762" s="33">
        <f t="shared" si="163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64"/>
        <v>0</v>
      </c>
      <c r="AH762" s="37">
        <v>0</v>
      </c>
      <c r="AI762" s="24">
        <f>+Ene!R762+Feb!R762+Mar!R762+Abr!R762+May!R762+Jun!R762+Jul!R762+Ago!R762+Set!R762+Oct!R762+Nov!R762+Dic!R762</f>
        <v>0</v>
      </c>
      <c r="AJ762" s="33">
        <f t="shared" si="165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24">
        <v>0</v>
      </c>
      <c r="AN762" s="24">
        <f>+Ene!U762+Feb!U762+Mar!U762+Abr!U762+May!U762+Jun!U762+Jul!U762+Ago!U762+Set!U762+Oct!U762+Nov!U762+Dic!U762</f>
        <v>34</v>
      </c>
      <c r="AO762" s="33">
        <f t="shared" si="166"/>
        <v>0</v>
      </c>
      <c r="AP762" s="24">
        <f t="shared" si="167"/>
        <v>34</v>
      </c>
      <c r="AQ762" s="24">
        <f>+Ene!V762+Feb!V762+Mar!V762+Abr!V762+May!V762+Jun!V762+Jul!V762+Ago!V762+Set!V762+Oct!V762+Nov!V762+Dic!V762</f>
        <v>1</v>
      </c>
      <c r="AR762" s="33">
        <f t="shared" si="168"/>
        <v>2.9411764705882351</v>
      </c>
      <c r="AS762" s="24">
        <f t="shared" si="169"/>
        <v>34</v>
      </c>
      <c r="AT762" s="24">
        <f>+Ene!W762+Feb!W762+Mar!W762+Abr!W762+May!W762+Jun!W762+Jul!W762+Ago!W762+Set!W762+Oct!W762+Nov!W762+Dic!W762</f>
        <v>7</v>
      </c>
      <c r="AU762" s="33">
        <f t="shared" si="170"/>
        <v>20.588235294117645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372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867</v>
      </c>
      <c r="J763" s="24">
        <v>0</v>
      </c>
      <c r="K763" s="27">
        <f>+Ene!J763+Feb!J763+Mar!J763+Abr!J763+May!J763+Jun!J763+Jul!J763+Ago!J763+Set!J763+Oct!J763+Nov!J763+Dic!J763</f>
        <v>7</v>
      </c>
      <c r="L763" s="33">
        <f t="shared" ref="L763:L772" si="171">IFERROR(K763/J763,0)*100</f>
        <v>0</v>
      </c>
      <c r="M763" s="37">
        <v>0</v>
      </c>
      <c r="N763" s="24">
        <f>+Ene!K763+Feb!K763+Mar!K763+Abr!K763+May!K763+Jun!K763+Jul!K763+Ago!K763+Set!K763+Oct!K763+Nov!K763+Dic!K763</f>
        <v>7</v>
      </c>
      <c r="O763" s="33">
        <f t="shared" ref="O763:O772" si="172">IFERROR(N763/M763,0)*100</f>
        <v>0</v>
      </c>
      <c r="P763" s="37">
        <v>0</v>
      </c>
      <c r="Q763" s="24">
        <f>+Ene!L763+Feb!L763+Mar!L763+Abr!L763+May!L763+Jun!L763+Jul!L763+Ago!L763+Set!L763+Oct!L763+Nov!L763+Dic!L763</f>
        <v>2</v>
      </c>
      <c r="R763" s="33">
        <f t="shared" ref="R763:R772" si="173">IFERROR(Q763/P763,0)*100</f>
        <v>0</v>
      </c>
      <c r="S763" s="37">
        <v>0</v>
      </c>
      <c r="T763" s="24">
        <f>+Ene!M763+Feb!M763+Mar!M763+Abr!M763+May!M763+Jun!M763+Jul!M763+Ago!M763+Set!M763+Oct!M763+Nov!M763+Dic!M763</f>
        <v>0</v>
      </c>
      <c r="U763" s="33">
        <f t="shared" ref="U763:U772" si="174">IFERROR(T763/S763,0)*100</f>
        <v>0</v>
      </c>
      <c r="V763" s="37">
        <v>0</v>
      </c>
      <c r="W763" s="23">
        <f>+Ene!N763+Feb!N763+Mar!N763+Abr!N763+May!N763+Jun!N763+Jul!N763+Ago!N763+Set!N763+Oct!N763+Nov!N763+Dic!N763</f>
        <v>8</v>
      </c>
      <c r="X763" s="42">
        <f t="shared" ref="X763:X772" si="175">IFERROR(W763/V763,0)*100</f>
        <v>0</v>
      </c>
      <c r="Y763" s="37">
        <v>0</v>
      </c>
      <c r="Z763" s="24">
        <f>+Ene!O763+Feb!O763+Mar!O763+Abr!O763+May!O763+Jun!O763+Jul!O763+Ago!O763+Set!O763+Oct!O763+Nov!O763+Dic!O763</f>
        <v>16</v>
      </c>
      <c r="AA763" s="33">
        <f t="shared" ref="AA763:AA772" si="176">IFERROR(Z763/Y763,0)*100</f>
        <v>0</v>
      </c>
      <c r="AB763" s="37">
        <v>0</v>
      </c>
      <c r="AC763" s="24">
        <f>+Ene!P763+Feb!P763+Mar!P763+Abr!P763+May!P763+Jun!P763+Jul!P763+Ago!P763+Set!P763+Oct!P763+Nov!P763+Dic!P763</f>
        <v>17</v>
      </c>
      <c r="AD763" s="33">
        <f t="shared" ref="AD763:AD772" si="177">IFERROR(AC763/AB763,0)*100</f>
        <v>0</v>
      </c>
      <c r="AE763" s="37">
        <v>0</v>
      </c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>
        <v>0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24">
        <v>0</v>
      </c>
      <c r="AN763" s="24">
        <f>+Ene!U763+Feb!U763+Mar!U763+Abr!U763+May!U763+Jun!U763+Jul!U763+Ago!U763+Set!U763+Oct!U763+Nov!U763+Dic!U763</f>
        <v>54</v>
      </c>
      <c r="AO763" s="33">
        <f t="shared" ref="AO763:AO772" si="180">IFERROR(AN763/AM763,0)*100</f>
        <v>0</v>
      </c>
      <c r="AP763" s="24">
        <f t="shared" ref="AP763:AP772" si="181">+AN763</f>
        <v>54</v>
      </c>
      <c r="AQ763" s="24">
        <f>+Ene!V763+Feb!V763+Mar!V763+Abr!V763+May!V763+Jun!V763+Jul!V763+Ago!V763+Set!V763+Oct!V763+Nov!V763+Dic!V763</f>
        <v>0</v>
      </c>
      <c r="AR763" s="33">
        <f t="shared" ref="AR763:AR772" si="182">IFERROR(AQ763/AP763,0)*100</f>
        <v>0</v>
      </c>
      <c r="AS763" s="24">
        <f t="shared" ref="AS763:AS772" si="183">+AN763</f>
        <v>54</v>
      </c>
      <c r="AT763" s="24">
        <f>+Ene!W763+Feb!W763+Mar!W763+Abr!W763+May!W763+Jun!W763+Jul!W763+Ago!W763+Set!W763+Oct!W763+Nov!W763+Dic!W763</f>
        <v>1</v>
      </c>
      <c r="AU763" s="33">
        <f t="shared" ref="AU763:AU772" si="184">IFERROR(AT763/AS763,0)*100</f>
        <v>1.8518518518518516</v>
      </c>
    </row>
    <row r="764" spans="1:47" x14ac:dyDescent="0.3">
      <c r="A764" s="45" t="s">
        <v>31</v>
      </c>
      <c r="B764" s="45" t="s">
        <v>32</v>
      </c>
      <c r="C764" s="46">
        <v>406</v>
      </c>
      <c r="D764" s="45" t="s">
        <v>351</v>
      </c>
      <c r="E764" s="45" t="s">
        <v>31</v>
      </c>
      <c r="F764" s="45" t="s">
        <v>32</v>
      </c>
      <c r="G764" s="46" t="s">
        <v>0</v>
      </c>
      <c r="H764" s="46">
        <v>32367</v>
      </c>
      <c r="I764" s="45" t="s">
        <v>883</v>
      </c>
      <c r="J764" s="24">
        <v>0</v>
      </c>
      <c r="K764" s="27">
        <f>+Ene!J764+Feb!J764+Mar!J764+Abr!J764+May!J764+Jun!J764+Jul!J764+Ago!J764+Set!J764+Oct!J764+Nov!J764+Dic!J764</f>
        <v>0</v>
      </c>
      <c r="L764" s="33">
        <f t="shared" si="171"/>
        <v>0</v>
      </c>
      <c r="M764" s="37">
        <v>0</v>
      </c>
      <c r="N764" s="24">
        <f>+Ene!K764+Feb!K764+Mar!K764+Abr!K764+May!K764+Jun!K764+Jul!K764+Ago!K764+Set!K764+Oct!K764+Nov!K764+Dic!K764</f>
        <v>0</v>
      </c>
      <c r="O764" s="33">
        <f t="shared" si="172"/>
        <v>0</v>
      </c>
      <c r="P764" s="37">
        <v>0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0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v>0</v>
      </c>
      <c r="W764" s="23">
        <f>+Ene!N764+Feb!N764+Mar!N764+Abr!N764+May!N764+Jun!N764+Jul!N764+Ago!N764+Set!N764+Oct!N764+Nov!N764+Dic!N764</f>
        <v>0</v>
      </c>
      <c r="X764" s="42">
        <f t="shared" si="175"/>
        <v>0</v>
      </c>
      <c r="Y764" s="37">
        <v>0</v>
      </c>
      <c r="Z764" s="24">
        <f>+Ene!O764+Feb!O764+Mar!O764+Abr!O764+May!O764+Jun!O764+Jul!O764+Ago!O764+Set!O764+Oct!O764+Nov!O764+Dic!O764</f>
        <v>0</v>
      </c>
      <c r="AA764" s="33">
        <f t="shared" si="176"/>
        <v>0</v>
      </c>
      <c r="AB764" s="37">
        <v>0</v>
      </c>
      <c r="AC764" s="24">
        <f>+Ene!P764+Feb!P764+Mar!P764+Abr!P764+May!P764+Jun!P764+Jul!P764+Ago!P764+Set!P764+Oct!P764+Nov!P764+Dic!P764</f>
        <v>0</v>
      </c>
      <c r="AD764" s="33">
        <f t="shared" si="177"/>
        <v>0</v>
      </c>
      <c r="AE764" s="37">
        <v>0</v>
      </c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>
        <v>0</v>
      </c>
      <c r="AI764" s="24">
        <f>+Ene!R764+Feb!R764+Mar!R764+Abr!R764+May!R764+Jun!R764+Jul!R764+Ago!R764+Set!R764+Oct!R764+Nov!R764+Dic!R764</f>
        <v>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24">
        <v>0</v>
      </c>
      <c r="AN764" s="24">
        <f>+Ene!U764+Feb!U764+Mar!U764+Abr!U764+May!U764+Jun!U764+Jul!U764+Ago!U764+Set!U764+Oct!U764+Nov!U764+Dic!U764</f>
        <v>0</v>
      </c>
      <c r="AO764" s="33">
        <f t="shared" si="180"/>
        <v>0</v>
      </c>
      <c r="AP764" s="24">
        <f t="shared" si="181"/>
        <v>0</v>
      </c>
      <c r="AQ764" s="24">
        <f>+Ene!V764+Feb!V764+Mar!V764+Abr!V764+May!V764+Jun!V764+Jul!V764+Ago!V764+Set!V764+Oct!V764+Nov!V764+Dic!V764</f>
        <v>0</v>
      </c>
      <c r="AR764" s="33">
        <f t="shared" si="182"/>
        <v>0</v>
      </c>
      <c r="AS764" s="24">
        <f t="shared" si="183"/>
        <v>0</v>
      </c>
      <c r="AT764" s="24">
        <f>+Ene!W764+Feb!W764+Mar!W764+Abr!W764+May!W764+Jun!W764+Jul!W764+Ago!W764+Set!W764+Oct!W764+Nov!W764+Dic!W764</f>
        <v>0</v>
      </c>
      <c r="AU764" s="33">
        <f t="shared" si="184"/>
        <v>0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351</v>
      </c>
      <c r="E765" s="45" t="s">
        <v>31</v>
      </c>
      <c r="F765" s="45" t="s">
        <v>32</v>
      </c>
      <c r="G765" s="46" t="s">
        <v>0</v>
      </c>
      <c r="H765" s="46">
        <v>32534</v>
      </c>
      <c r="I765" s="45" t="s">
        <v>884</v>
      </c>
      <c r="J765" s="24">
        <v>0</v>
      </c>
      <c r="K765" s="27">
        <f>+Ene!J765+Feb!J765+Mar!J765+Abr!J765+May!J765+Jun!J765+Jul!J765+Ago!J765+Set!J765+Oct!J765+Nov!J765+Dic!J765</f>
        <v>0</v>
      </c>
      <c r="L765" s="33">
        <f t="shared" si="171"/>
        <v>0</v>
      </c>
      <c r="M765" s="37">
        <v>0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>
        <v>0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v>0</v>
      </c>
      <c r="W765" s="23">
        <f>+Ene!N765+Feb!N765+Mar!N765+Abr!N765+May!N765+Jun!N765+Jul!N765+Ago!N765+Set!N765+Oct!N765+Nov!N765+Dic!N765</f>
        <v>0</v>
      </c>
      <c r="X765" s="42">
        <f t="shared" si="175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76"/>
        <v>0</v>
      </c>
      <c r="AB765" s="37">
        <v>0</v>
      </c>
      <c r="AC765" s="24">
        <f>+Ene!P765+Feb!P765+Mar!P765+Abr!P765+May!P765+Jun!P765+Jul!P765+Ago!P765+Set!P765+Oct!P765+Nov!P765+Dic!P765</f>
        <v>0</v>
      </c>
      <c r="AD765" s="33">
        <f t="shared" si="177"/>
        <v>0</v>
      </c>
      <c r="AE765" s="37">
        <v>0</v>
      </c>
      <c r="AF765" s="24">
        <f>+Ene!Q765+Feb!Q765+Mar!Q765+Abr!Q765+May!Q765+Jun!Q765+Jul!Q765+Ago!Q765+Set!Q765+Oct!Q765+Nov!Q765+Dic!Q765</f>
        <v>0</v>
      </c>
      <c r="AG765" s="33">
        <f t="shared" si="178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24">
        <v>0</v>
      </c>
      <c r="AN765" s="24">
        <f>+Ene!U765+Feb!U765+Mar!U765+Abr!U765+May!U765+Jun!U765+Jul!U765+Ago!U765+Set!U765+Oct!U765+Nov!U765+Dic!U765</f>
        <v>2</v>
      </c>
      <c r="AO765" s="33">
        <f t="shared" si="180"/>
        <v>0</v>
      </c>
      <c r="AP765" s="24">
        <f t="shared" si="181"/>
        <v>2</v>
      </c>
      <c r="AQ765" s="24">
        <f>+Ene!V765+Feb!V765+Mar!V765+Abr!V765+May!V765+Jun!V765+Jul!V765+Ago!V765+Set!V765+Oct!V765+Nov!V765+Dic!V765</f>
        <v>0</v>
      </c>
      <c r="AR765" s="33">
        <f t="shared" si="182"/>
        <v>0</v>
      </c>
      <c r="AS765" s="24">
        <f t="shared" si="183"/>
        <v>2</v>
      </c>
      <c r="AT765" s="24">
        <f>+Ene!W765+Feb!W765+Mar!W765+Abr!W765+May!W765+Jun!W765+Jul!W765+Ago!W765+Set!W765+Oct!W765+Nov!W765+Dic!W765</f>
        <v>0</v>
      </c>
      <c r="AU765" s="33">
        <f t="shared" si="184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351</v>
      </c>
      <c r="E766" s="45" t="s">
        <v>31</v>
      </c>
      <c r="F766" s="45" t="s">
        <v>32</v>
      </c>
      <c r="G766" s="46" t="s">
        <v>0</v>
      </c>
      <c r="H766" s="46">
        <v>32646</v>
      </c>
      <c r="I766" s="45" t="s">
        <v>885</v>
      </c>
      <c r="J766" s="24">
        <v>0</v>
      </c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0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>
        <v>0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>
        <v>0</v>
      </c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24">
        <v>0</v>
      </c>
      <c r="AN766" s="24">
        <f>+Ene!U766+Feb!U766+Mar!U766+Abr!U766+May!U766+Jun!U766+Jul!U766+Ago!U766+Set!U766+Oct!U766+Nov!U766+Dic!U766</f>
        <v>0</v>
      </c>
      <c r="AO766" s="33">
        <f t="shared" si="180"/>
        <v>0</v>
      </c>
      <c r="AP766" s="24">
        <f t="shared" si="181"/>
        <v>0</v>
      </c>
      <c r="AQ766" s="24">
        <f>+Ene!V766+Feb!V766+Mar!V766+Abr!V766+May!V766+Jun!V766+Jul!V766+Ago!V766+Set!V766+Oct!V766+Nov!V766+Dic!V766</f>
        <v>0</v>
      </c>
      <c r="AR766" s="33">
        <f t="shared" si="182"/>
        <v>0</v>
      </c>
      <c r="AS766" s="24">
        <f t="shared" si="183"/>
        <v>0</v>
      </c>
      <c r="AT766" s="24">
        <f>+Ene!W766+Feb!W766+Mar!W766+Abr!W766+May!W766+Jun!W766+Jul!W766+Ago!W766+Set!W766+Oct!W766+Nov!W766+Dic!W766</f>
        <v>0</v>
      </c>
      <c r="AU766" s="33">
        <f t="shared" si="184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351</v>
      </c>
      <c r="E767" s="45" t="s">
        <v>31</v>
      </c>
      <c r="F767" s="45" t="s">
        <v>32</v>
      </c>
      <c r="G767" s="46" t="s">
        <v>0</v>
      </c>
      <c r="H767" s="46">
        <v>32517</v>
      </c>
      <c r="I767" s="45" t="s">
        <v>886</v>
      </c>
      <c r="J767" s="24">
        <v>0</v>
      </c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0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>
        <v>0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>
        <v>0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24">
        <v>0</v>
      </c>
      <c r="AN767" s="24">
        <f>+Ene!U767+Feb!U767+Mar!U767+Abr!U767+May!U767+Jun!U767+Jul!U767+Ago!U767+Set!U767+Oct!U767+Nov!U767+Dic!U767</f>
        <v>0</v>
      </c>
      <c r="AO767" s="33">
        <f t="shared" si="180"/>
        <v>0</v>
      </c>
      <c r="AP767" s="24">
        <f t="shared" si="181"/>
        <v>0</v>
      </c>
      <c r="AQ767" s="24">
        <f>+Ene!V767+Feb!V767+Mar!V767+Abr!V767+May!V767+Jun!V767+Jul!V767+Ago!V767+Set!V767+Oct!V767+Nov!V767+Dic!V767</f>
        <v>0</v>
      </c>
      <c r="AR767" s="33">
        <f t="shared" si="182"/>
        <v>0</v>
      </c>
      <c r="AS767" s="24">
        <f t="shared" si="183"/>
        <v>0</v>
      </c>
      <c r="AT767" s="24">
        <f>+Ene!W767+Feb!W767+Mar!W767+Abr!W767+May!W767+Jun!W767+Jul!W767+Ago!W767+Set!W767+Oct!W767+Nov!W767+Dic!W767</f>
        <v>0</v>
      </c>
      <c r="AU767" s="33">
        <f t="shared" si="184"/>
        <v>0</v>
      </c>
    </row>
    <row r="768" spans="1:47" x14ac:dyDescent="0.3">
      <c r="A768" s="45" t="s">
        <v>103</v>
      </c>
      <c r="B768" s="45" t="s">
        <v>102</v>
      </c>
      <c r="C768" s="46">
        <v>407</v>
      </c>
      <c r="D768" s="45" t="s">
        <v>323</v>
      </c>
      <c r="E768" s="45" t="s">
        <v>103</v>
      </c>
      <c r="F768" s="45" t="s">
        <v>260</v>
      </c>
      <c r="G768" s="46" t="s">
        <v>0</v>
      </c>
      <c r="H768" s="46">
        <v>32719</v>
      </c>
      <c r="I768" s="45" t="s">
        <v>887</v>
      </c>
      <c r="J768" s="24">
        <v>0</v>
      </c>
      <c r="K768" s="27">
        <f>+Ene!J768+Feb!J768+Mar!J768+Abr!J768+May!J768+Jun!J768+Jul!J768+Ago!J768+Set!J768+Oct!J768+Nov!J768+Dic!J768</f>
        <v>0</v>
      </c>
      <c r="L768" s="33">
        <f t="shared" si="171"/>
        <v>0</v>
      </c>
      <c r="M768" s="37">
        <v>0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>
        <v>0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75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76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77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78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24">
        <v>0</v>
      </c>
      <c r="AN768" s="24">
        <f>+Ene!U768+Feb!U768+Mar!U768+Abr!U768+May!U768+Jun!U768+Jul!U768+Ago!U768+Set!U768+Oct!U768+Nov!U768+Dic!U768</f>
        <v>0</v>
      </c>
      <c r="AO768" s="33">
        <f t="shared" si="180"/>
        <v>0</v>
      </c>
      <c r="AP768" s="24">
        <f t="shared" si="181"/>
        <v>0</v>
      </c>
      <c r="AQ768" s="24">
        <f>+Ene!V768+Feb!V768+Mar!V768+Abr!V768+May!V768+Jun!V768+Jul!V768+Ago!V768+Set!V768+Oct!V768+Nov!V768+Dic!V768</f>
        <v>0</v>
      </c>
      <c r="AR768" s="33">
        <f t="shared" si="182"/>
        <v>0</v>
      </c>
      <c r="AS768" s="24">
        <f t="shared" si="183"/>
        <v>0</v>
      </c>
      <c r="AT768" s="24">
        <f>+Ene!W768+Feb!W768+Mar!W768+Abr!W768+May!W768+Jun!W768+Jul!W768+Ago!W768+Set!W768+Oct!W768+Nov!W768+Dic!W768</f>
        <v>0</v>
      </c>
      <c r="AU768" s="33">
        <f t="shared" si="184"/>
        <v>0</v>
      </c>
    </row>
    <row r="769" spans="1:47" x14ac:dyDescent="0.3">
      <c r="A769" s="45" t="s">
        <v>31</v>
      </c>
      <c r="B769" s="45" t="s">
        <v>32</v>
      </c>
      <c r="C769" s="46">
        <v>406</v>
      </c>
      <c r="D769" s="45" t="s">
        <v>351</v>
      </c>
      <c r="E769" s="45" t="s">
        <v>31</v>
      </c>
      <c r="F769" s="45" t="s">
        <v>32</v>
      </c>
      <c r="G769" s="46" t="s">
        <v>0</v>
      </c>
      <c r="H769" s="46">
        <v>32745</v>
      </c>
      <c r="I769" s="45" t="s">
        <v>888</v>
      </c>
      <c r="J769" s="24">
        <v>0</v>
      </c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0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>
        <v>0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24">
        <v>0</v>
      </c>
      <c r="AN769" s="24">
        <f>+Ene!U769+Feb!U769+Mar!U769+Abr!U769+May!U769+Jun!U769+Jul!U769+Ago!U769+Set!U769+Oct!U769+Nov!U769+Dic!U769</f>
        <v>0</v>
      </c>
      <c r="AO769" s="33">
        <f t="shared" si="180"/>
        <v>0</v>
      </c>
      <c r="AP769" s="24">
        <f t="shared" si="181"/>
        <v>0</v>
      </c>
      <c r="AQ769" s="24">
        <f>+Ene!V769+Feb!V769+Mar!V769+Abr!V769+May!V769+Jun!V769+Jul!V769+Ago!V769+Set!V769+Oct!V769+Nov!V769+Dic!V769</f>
        <v>0</v>
      </c>
      <c r="AR769" s="33">
        <f t="shared" si="182"/>
        <v>0</v>
      </c>
      <c r="AS769" s="24">
        <f t="shared" si="183"/>
        <v>0</v>
      </c>
      <c r="AT769" s="24">
        <f>+Ene!W769+Feb!W769+Mar!W769+Abr!W769+May!W769+Jun!W769+Jul!W769+Ago!W769+Set!W769+Oct!W769+Nov!W769+Dic!W769</f>
        <v>0</v>
      </c>
      <c r="AU769" s="33">
        <f t="shared" si="184"/>
        <v>0</v>
      </c>
    </row>
    <row r="770" spans="1:47" x14ac:dyDescent="0.3">
      <c r="A770" s="45" t="s">
        <v>103</v>
      </c>
      <c r="B770" s="45" t="s">
        <v>204</v>
      </c>
      <c r="C770" s="46">
        <v>407</v>
      </c>
      <c r="D770" s="45" t="s">
        <v>323</v>
      </c>
      <c r="E770" s="45" t="s">
        <v>103</v>
      </c>
      <c r="F770" s="45" t="s">
        <v>206</v>
      </c>
      <c r="G770" s="46" t="s">
        <v>0</v>
      </c>
      <c r="H770" s="46">
        <v>32709</v>
      </c>
      <c r="I770" s="45" t="s">
        <v>889</v>
      </c>
      <c r="J770" s="24">
        <v>0</v>
      </c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0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>
        <v>0</v>
      </c>
      <c r="Q770" s="24">
        <f>+Ene!L770+Feb!L770+Mar!L770+Abr!L770+May!L770+Jun!L770+Jul!L770+Ago!L770+Set!L770+Oct!L770+Nov!L770+Dic!L770</f>
        <v>0</v>
      </c>
      <c r="R770" s="33">
        <f t="shared" si="173"/>
        <v>0</v>
      </c>
      <c r="S770" s="37">
        <v>0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0</v>
      </c>
      <c r="Z770" s="24">
        <f>+Ene!O770+Feb!O770+Mar!O770+Abr!O770+May!O770+Jun!O770+Jul!O770+Ago!O770+Set!O770+Oct!O770+Nov!O770+Dic!O770</f>
        <v>0</v>
      </c>
      <c r="AA770" s="33">
        <f t="shared" si="176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77"/>
        <v>0</v>
      </c>
      <c r="AE770" s="37">
        <v>0</v>
      </c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>
        <v>0</v>
      </c>
      <c r="AI770" s="24">
        <f>+Ene!R770+Feb!R770+Mar!R770+Abr!R770+May!R770+Jun!R770+Jul!R770+Ago!R770+Set!R770+Oct!R770+Nov!R770+Dic!R770</f>
        <v>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24">
        <v>0</v>
      </c>
      <c r="AN770" s="24">
        <f>+Ene!U770+Feb!U770+Mar!U770+Abr!U770+May!U770+Jun!U770+Jul!U770+Ago!U770+Set!U770+Oct!U770+Nov!U770+Dic!U770</f>
        <v>0</v>
      </c>
      <c r="AO770" s="33">
        <f t="shared" si="180"/>
        <v>0</v>
      </c>
      <c r="AP770" s="24">
        <f t="shared" si="181"/>
        <v>0</v>
      </c>
      <c r="AQ770" s="24">
        <f>+Ene!V770+Feb!V770+Mar!V770+Abr!V770+May!V770+Jun!V770+Jul!V770+Ago!V770+Set!V770+Oct!V770+Nov!V770+Dic!V770</f>
        <v>0</v>
      </c>
      <c r="AR770" s="33">
        <f t="shared" si="182"/>
        <v>0</v>
      </c>
      <c r="AS770" s="24">
        <f t="shared" si="183"/>
        <v>0</v>
      </c>
      <c r="AT770" s="24">
        <f>+Ene!W770+Feb!W770+Mar!W770+Abr!W770+May!W770+Jun!W770+Jul!W770+Ago!W770+Set!W770+Oct!W770+Nov!W770+Dic!W770</f>
        <v>0</v>
      </c>
      <c r="AU770" s="33">
        <f t="shared" si="184"/>
        <v>0</v>
      </c>
    </row>
    <row r="771" spans="1:47" x14ac:dyDescent="0.3">
      <c r="A771" s="45" t="s">
        <v>234</v>
      </c>
      <c r="B771" s="45" t="s">
        <v>218</v>
      </c>
      <c r="C771" s="46">
        <v>401</v>
      </c>
      <c r="D771" s="45" t="s">
        <v>372</v>
      </c>
      <c r="E771" s="45" t="s">
        <v>234</v>
      </c>
      <c r="F771" s="45" t="s">
        <v>168</v>
      </c>
      <c r="G771" s="46" t="s">
        <v>0</v>
      </c>
      <c r="H771" s="46">
        <v>32465</v>
      </c>
      <c r="I771" s="45" t="s">
        <v>890</v>
      </c>
      <c r="J771" s="24">
        <v>0</v>
      </c>
      <c r="K771" s="27">
        <f>+Ene!J771+Feb!J771+Mar!J771+Abr!J771+May!J771+Jun!J771+Jul!J771+Ago!J771+Set!J771+Oct!J771+Nov!J771+Dic!J771</f>
        <v>1</v>
      </c>
      <c r="L771" s="33">
        <f t="shared" si="171"/>
        <v>0</v>
      </c>
      <c r="M771" s="37">
        <v>0</v>
      </c>
      <c r="N771" s="24">
        <f>+Ene!K771+Feb!K771+Mar!K771+Abr!K771+May!K771+Jun!K771+Jul!K771+Ago!K771+Set!K771+Oct!K771+Nov!K771+Dic!K771</f>
        <v>1</v>
      </c>
      <c r="O771" s="33">
        <f t="shared" si="172"/>
        <v>0</v>
      </c>
      <c r="P771" s="37">
        <v>0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0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>
        <v>0</v>
      </c>
      <c r="AC771" s="24">
        <f>+Ene!P771+Feb!P771+Mar!P771+Abr!P771+May!P771+Jun!P771+Jul!P771+Ago!P771+Set!P771+Oct!P771+Nov!P771+Dic!P771</f>
        <v>1</v>
      </c>
      <c r="AD771" s="33">
        <f t="shared" si="177"/>
        <v>0</v>
      </c>
      <c r="AE771" s="37">
        <v>0</v>
      </c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>
        <v>0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24">
        <v>0</v>
      </c>
      <c r="AN771" s="24">
        <f>+Ene!U771+Feb!U771+Mar!U771+Abr!U771+May!U771+Jun!U771+Jul!U771+Ago!U771+Set!U771+Oct!U771+Nov!U771+Dic!U771</f>
        <v>0</v>
      </c>
      <c r="AO771" s="33">
        <f t="shared" si="180"/>
        <v>0</v>
      </c>
      <c r="AP771" s="24">
        <f t="shared" si="181"/>
        <v>0</v>
      </c>
      <c r="AQ771" s="24">
        <f>+Ene!V771+Feb!V771+Mar!V771+Abr!V771+May!V771+Jun!V771+Jul!V771+Ago!V771+Set!V771+Oct!V771+Nov!V771+Dic!V771</f>
        <v>1</v>
      </c>
      <c r="AR771" s="33">
        <f t="shared" si="182"/>
        <v>0</v>
      </c>
      <c r="AS771" s="24">
        <f t="shared" si="183"/>
        <v>0</v>
      </c>
      <c r="AT771" s="24">
        <f>+Ene!W771+Feb!W771+Mar!W771+Abr!W771+May!W771+Jun!W771+Jul!W771+Ago!W771+Set!W771+Oct!W771+Nov!W771+Dic!W771</f>
        <v>0</v>
      </c>
      <c r="AU771" s="33">
        <f t="shared" si="184"/>
        <v>0</v>
      </c>
    </row>
    <row r="772" spans="1:47" x14ac:dyDescent="0.3">
      <c r="A772" s="45" t="s">
        <v>103</v>
      </c>
      <c r="B772" s="45" t="s">
        <v>102</v>
      </c>
      <c r="C772" s="46">
        <v>407</v>
      </c>
      <c r="D772" s="45" t="s">
        <v>323</v>
      </c>
      <c r="E772" s="45" t="s">
        <v>103</v>
      </c>
      <c r="F772" s="45" t="s">
        <v>206</v>
      </c>
      <c r="G772" s="46" t="s">
        <v>7</v>
      </c>
      <c r="H772" s="46">
        <v>32710</v>
      </c>
      <c r="I772" s="45" t="s">
        <v>891</v>
      </c>
      <c r="J772" s="24">
        <v>0</v>
      </c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0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>
        <v>0</v>
      </c>
      <c r="Q772" s="24">
        <f>+Ene!L772+Feb!L772+Mar!L772+Abr!L772+May!L772+Jun!L772+Jul!L772+Ago!L772+Set!L772+Oct!L772+Nov!L772+Dic!L772</f>
        <v>0</v>
      </c>
      <c r="R772" s="33">
        <f t="shared" si="173"/>
        <v>0</v>
      </c>
      <c r="S772" s="37">
        <v>0</v>
      </c>
      <c r="T772" s="24">
        <f>+Ene!M772+Feb!M772+Mar!M772+Abr!M772+May!M772+Jun!M772+Jul!M772+Ago!M772+Set!M772+Oct!M772+Nov!M772+Dic!M772</f>
        <v>0</v>
      </c>
      <c r="U772" s="33">
        <f t="shared" si="174"/>
        <v>0</v>
      </c>
      <c r="V772" s="37"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0</v>
      </c>
      <c r="Z772" s="24">
        <f>+Ene!O772+Feb!O772+Mar!O772+Abr!O772+May!O772+Jun!O772+Jul!O772+Ago!O772+Set!O772+Oct!O772+Nov!O772+Dic!O772</f>
        <v>0</v>
      </c>
      <c r="AA772" s="33">
        <f t="shared" si="176"/>
        <v>0</v>
      </c>
      <c r="AB772" s="37">
        <v>0</v>
      </c>
      <c r="AC772" s="24">
        <f>+Ene!P772+Feb!P772+Mar!P772+Abr!P772+May!P772+Jun!P772+Jul!P772+Ago!P772+Set!P772+Oct!P772+Nov!P772+Dic!P772</f>
        <v>0</v>
      </c>
      <c r="AD772" s="33">
        <f t="shared" si="177"/>
        <v>0</v>
      </c>
      <c r="AE772" s="37">
        <v>0</v>
      </c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>
        <v>0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24">
        <v>0</v>
      </c>
      <c r="AN772" s="24">
        <f>+Ene!U772+Feb!U772+Mar!U772+Abr!U772+May!U772+Jun!U772+Jul!U772+Ago!U772+Set!U772+Oct!U772+Nov!U772+Dic!U772</f>
        <v>0</v>
      </c>
      <c r="AO772" s="33">
        <f t="shared" si="180"/>
        <v>0</v>
      </c>
      <c r="AP772" s="24">
        <f t="shared" si="181"/>
        <v>0</v>
      </c>
      <c r="AQ772" s="24">
        <f>+Ene!V772+Feb!V772+Mar!V772+Abr!V772+May!V772+Jun!V772+Jul!V772+Ago!V772+Set!V772+Oct!V772+Nov!V772+Dic!V772</f>
        <v>0</v>
      </c>
      <c r="AR772" s="33">
        <f t="shared" si="182"/>
        <v>0</v>
      </c>
      <c r="AS772" s="24">
        <f t="shared" si="183"/>
        <v>0</v>
      </c>
      <c r="AT772" s="24">
        <f>+Ene!W772+Feb!W772+Mar!W772+Abr!W772+May!W772+Jun!W772+Jul!W772+Ago!W772+Set!W772+Oct!W772+Nov!W772+Dic!W772</f>
        <v>0</v>
      </c>
      <c r="AU772" s="33">
        <f t="shared" si="184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372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892</v>
      </c>
      <c r="J773" s="24">
        <v>0</v>
      </c>
      <c r="K773" s="27">
        <f>+Ene!J773+Feb!J773+Mar!J773+Abr!J773+May!J773+Jun!J773+Jul!J773+Ago!J773+Set!J773+Oct!J773+Nov!J773+Dic!J773</f>
        <v>0</v>
      </c>
      <c r="L773" s="33">
        <f t="shared" ref="L773" si="185">IFERROR(K773/J773,0)*100</f>
        <v>0</v>
      </c>
      <c r="M773" s="37">
        <v>0</v>
      </c>
      <c r="N773" s="24">
        <f>+Ene!K773+Feb!K773+Mar!K773+Abr!K773+May!K773+Jun!K773+Jul!K773+Ago!K773+Set!K773+Oct!K773+Nov!K773+Dic!K773</f>
        <v>0</v>
      </c>
      <c r="O773" s="33">
        <f t="shared" ref="O773" si="186">IFERROR(N773/M773,0)*100</f>
        <v>0</v>
      </c>
      <c r="P773" s="37">
        <v>0</v>
      </c>
      <c r="Q773" s="24">
        <f>+Ene!L773+Feb!L773+Mar!L773+Abr!L773+May!L773+Jun!L773+Jul!L773+Ago!L773+Set!L773+Oct!L773+Nov!L773+Dic!L773</f>
        <v>0</v>
      </c>
      <c r="R773" s="33">
        <f t="shared" ref="R773" si="187">IFERROR(Q773/P773,0)*100</f>
        <v>0</v>
      </c>
      <c r="S773" s="37">
        <v>0</v>
      </c>
      <c r="T773" s="24">
        <f>+Ene!M773+Feb!M773+Mar!M773+Abr!M773+May!M773+Jun!M773+Jul!M773+Ago!M773+Set!M773+Oct!M773+Nov!M773+Dic!M773</f>
        <v>0</v>
      </c>
      <c r="U773" s="33">
        <f t="shared" ref="U773" si="188">IFERROR(T773/S773,0)*100</f>
        <v>0</v>
      </c>
      <c r="V773" s="37">
        <v>0</v>
      </c>
      <c r="W773" s="23">
        <f>+Ene!N773+Feb!N773+Mar!N773+Abr!N773+May!N773+Jun!N773+Jul!N773+Ago!N773+Set!N773+Oct!N773+Nov!N773+Dic!N773</f>
        <v>0</v>
      </c>
      <c r="X773" s="42">
        <f t="shared" ref="X773" si="189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90">IFERROR(Z773/Y773,0)*100</f>
        <v>0</v>
      </c>
      <c r="AB773" s="37">
        <v>0</v>
      </c>
      <c r="AC773" s="24">
        <f>+Ene!P773+Feb!P773+Mar!P773+Abr!P773+May!P773+Jun!P773+Jul!P773+Ago!P773+Set!P773+Oct!P773+Nov!P773+Dic!P773</f>
        <v>0</v>
      </c>
      <c r="AD773" s="33">
        <f t="shared" ref="AD773" si="191">IFERROR(AC773/AB773,0)*100</f>
        <v>0</v>
      </c>
      <c r="AE773" s="37">
        <v>0</v>
      </c>
      <c r="AF773" s="24">
        <f>+Ene!Q773+Feb!Q773+Mar!Q773+Abr!Q773+May!Q773+Jun!Q773+Jul!Q773+Ago!Q773+Set!Q773+Oct!Q773+Nov!Q773+Dic!Q773</f>
        <v>0</v>
      </c>
      <c r="AG773" s="33">
        <f t="shared" ref="AG773" si="192">IFERROR(AF773/AE773,0)*100</f>
        <v>0</v>
      </c>
      <c r="AH773" s="37">
        <v>0</v>
      </c>
      <c r="AI773" s="24">
        <f>+Ene!R773+Feb!R773+Mar!R773+Abr!R773+May!R773+Jun!R773+Jul!R773+Ago!R773+Set!R773+Oct!R773+Nov!R773+Dic!R773</f>
        <v>0</v>
      </c>
      <c r="AJ773" s="33">
        <f t="shared" ref="AJ773" si="193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24">
        <v>0</v>
      </c>
      <c r="AN773" s="24">
        <f>+Ene!U773+Feb!U773+Mar!U773+Abr!U773+May!U773+Jun!U773+Jul!U773+Ago!U773+Set!U773+Oct!U773+Nov!U773+Dic!U773</f>
        <v>0</v>
      </c>
      <c r="AO773" s="33">
        <f t="shared" ref="AO773" si="194">IFERROR(AN773/AM773,0)*100</f>
        <v>0</v>
      </c>
      <c r="AP773" s="24">
        <f t="shared" ref="AP773" si="195">+AN773</f>
        <v>0</v>
      </c>
      <c r="AQ773" s="24">
        <f>+Ene!V773+Feb!V773+Mar!V773+Abr!V773+May!V773+Jun!V773+Jul!V773+Ago!V773+Set!V773+Oct!V773+Nov!V773+Dic!V773</f>
        <v>0</v>
      </c>
      <c r="AR773" s="33">
        <f t="shared" ref="AR773" si="196">IFERROR(AQ773/AP773,0)*100</f>
        <v>0</v>
      </c>
      <c r="AS773" s="24">
        <f t="shared" ref="AS773" si="197">+AN773</f>
        <v>0</v>
      </c>
      <c r="AT773" s="24">
        <f>+Ene!W773+Feb!W773+Mar!W773+Abr!W773+May!W773+Jun!W773+Jul!W773+Ago!W773+Set!W773+Oct!W773+Nov!W773+Dic!W773</f>
        <v>0</v>
      </c>
      <c r="AU773" s="33">
        <f t="shared" ref="AU773" si="198">IFERROR(AT773/AS773,0)*100</f>
        <v>0</v>
      </c>
    </row>
    <row r="774" spans="1:47" x14ac:dyDescent="0.3">
      <c r="A774" s="45" t="s">
        <v>261</v>
      </c>
      <c r="B774" s="45" t="s">
        <v>10</v>
      </c>
      <c r="C774" s="46">
        <v>404</v>
      </c>
      <c r="D774" s="45" t="s">
        <v>893</v>
      </c>
      <c r="E774" s="45" t="s">
        <v>261</v>
      </c>
      <c r="F774" s="45" t="s">
        <v>117</v>
      </c>
      <c r="G774" s="46" t="s">
        <v>0</v>
      </c>
      <c r="H774" s="46">
        <v>33130</v>
      </c>
      <c r="I774" s="45" t="s">
        <v>894</v>
      </c>
      <c r="J774" s="24">
        <v>0</v>
      </c>
      <c r="K774" s="27">
        <f>+Ene!J774+Feb!J774+Mar!J774+Abr!J774+May!J774+Jun!J774+Jul!J774+Ago!J774+Set!J774+Oct!J774+Nov!J774+Dic!J774</f>
        <v>0</v>
      </c>
      <c r="L774" s="33">
        <f t="shared" ref="L774:L775" si="199">IFERROR(K774/J774,0)*100</f>
        <v>0</v>
      </c>
      <c r="M774" s="37">
        <v>0</v>
      </c>
      <c r="N774" s="24">
        <f>+Ene!K774+Feb!K774+Mar!K774+Abr!K774+May!K774+Jun!K774+Jul!K774+Ago!K774+Set!K774+Oct!K774+Nov!K774+Dic!K774</f>
        <v>0</v>
      </c>
      <c r="O774" s="33">
        <f t="shared" ref="O774:O775" si="200">IFERROR(N774/M774,0)*100</f>
        <v>0</v>
      </c>
      <c r="P774" s="37">
        <v>0</v>
      </c>
      <c r="Q774" s="24">
        <f>+Ene!L774+Feb!L774+Mar!L774+Abr!L774+May!L774+Jun!L774+Jul!L774+Ago!L774+Set!L774+Oct!L774+Nov!L774+Dic!L774</f>
        <v>1</v>
      </c>
      <c r="R774" s="33">
        <f t="shared" ref="R774:R775" si="201">IFERROR(Q774/P774,0)*100</f>
        <v>0</v>
      </c>
      <c r="S774" s="37">
        <v>0</v>
      </c>
      <c r="T774" s="24">
        <f>+Ene!M774+Feb!M774+Mar!M774+Abr!M774+May!M774+Jun!M774+Jul!M774+Ago!M774+Set!M774+Oct!M774+Nov!M774+Dic!M774</f>
        <v>0</v>
      </c>
      <c r="U774" s="33">
        <f t="shared" ref="U774:U775" si="202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203">IFERROR(W774/V774,0)*100</f>
        <v>0</v>
      </c>
      <c r="Y774" s="37">
        <v>0</v>
      </c>
      <c r="Z774" s="24">
        <f>+Ene!O774+Feb!O774+Mar!O774+Abr!O774+May!O774+Jun!O774+Jul!O774+Ago!O774+Set!O774+Oct!O774+Nov!O774+Dic!O774</f>
        <v>2</v>
      </c>
      <c r="AA774" s="33">
        <f t="shared" ref="AA774:AA775" si="204">IFERROR(Z774/Y774,0)*100</f>
        <v>0</v>
      </c>
      <c r="AB774" s="37">
        <v>0</v>
      </c>
      <c r="AC774" s="24">
        <f>+Ene!P774+Feb!P774+Mar!P774+Abr!P774+May!P774+Jun!P774+Jul!P774+Ago!P774+Set!P774+Oct!P774+Nov!P774+Dic!P774</f>
        <v>2</v>
      </c>
      <c r="AD774" s="33">
        <f t="shared" ref="AD774:AD775" si="205">IFERROR(AC774/AB774,0)*100</f>
        <v>0</v>
      </c>
      <c r="AE774" s="37">
        <v>0</v>
      </c>
      <c r="AF774" s="24">
        <f>+Ene!Q774+Feb!Q774+Mar!Q774+Abr!Q774+May!Q774+Jun!Q774+Jul!Q774+Ago!Q774+Set!Q774+Oct!Q774+Nov!Q774+Dic!Q774</f>
        <v>0</v>
      </c>
      <c r="AG774" s="33">
        <f t="shared" ref="AG774:AG775" si="206">IFERROR(AF774/AE774,0)*100</f>
        <v>0</v>
      </c>
      <c r="AH774" s="37">
        <v>0</v>
      </c>
      <c r="AI774" s="24">
        <f>+Ene!R774+Feb!R774+Mar!R774+Abr!R774+May!R774+Jun!R774+Jul!R774+Ago!R774+Set!R774+Oct!R774+Nov!R774+Dic!R774</f>
        <v>0</v>
      </c>
      <c r="AJ774" s="33">
        <f t="shared" ref="AJ774:AJ775" si="207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24">
        <v>0</v>
      </c>
      <c r="AN774" s="24">
        <f>+Ene!U774+Feb!U774+Mar!U774+Abr!U774+May!U774+Jun!U774+Jul!U774+Ago!U774+Set!U774+Oct!U774+Nov!U774+Dic!U774</f>
        <v>0</v>
      </c>
      <c r="AO774" s="33">
        <f t="shared" ref="AO774:AO775" si="208">IFERROR(AN774/AM774,0)*100</f>
        <v>0</v>
      </c>
      <c r="AP774" s="24">
        <f t="shared" ref="AP774:AP775" si="209">+AN774</f>
        <v>0</v>
      </c>
      <c r="AQ774" s="24">
        <f>+Ene!V774+Feb!V774+Mar!V774+Abr!V774+May!V774+Jun!V774+Jul!V774+Ago!V774+Set!V774+Oct!V774+Nov!V774+Dic!V774</f>
        <v>0</v>
      </c>
      <c r="AR774" s="33">
        <f t="shared" ref="AR774:AR775" si="210">IFERROR(AQ774/AP774,0)*100</f>
        <v>0</v>
      </c>
      <c r="AS774" s="24">
        <f t="shared" ref="AS774:AS775" si="211">+AN774</f>
        <v>0</v>
      </c>
      <c r="AT774" s="24">
        <f>+Ene!W774+Feb!W774+Mar!W774+Abr!W774+May!W774+Jun!W774+Jul!W774+Ago!W774+Set!W774+Oct!W774+Nov!W774+Dic!W774</f>
        <v>0</v>
      </c>
      <c r="AU774" s="33">
        <f t="shared" ref="AU774:AU775" si="212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323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895</v>
      </c>
      <c r="J775" s="24">
        <v>0</v>
      </c>
      <c r="K775" s="27">
        <f>+Ene!J775+Feb!J775+Mar!J775+Abr!J775+May!J775+Jun!J775+Jul!J775+Ago!J775+Set!J775+Oct!J775+Nov!J775+Dic!J775</f>
        <v>0</v>
      </c>
      <c r="L775" s="33">
        <f t="shared" si="199"/>
        <v>0</v>
      </c>
      <c r="M775" s="37">
        <v>0</v>
      </c>
      <c r="N775" s="24">
        <f>+Ene!K775+Feb!K775+Mar!K775+Abr!K775+May!K775+Jun!K775+Jul!K775+Ago!K775+Set!K775+Oct!K775+Nov!K775+Dic!K775</f>
        <v>0</v>
      </c>
      <c r="O775" s="33">
        <f t="shared" si="200"/>
        <v>0</v>
      </c>
      <c r="P775" s="37">
        <v>0</v>
      </c>
      <c r="Q775" s="24">
        <f>+Ene!L775+Feb!L775+Mar!L775+Abr!L775+May!L775+Jun!L775+Jul!L775+Ago!L775+Set!L775+Oct!L775+Nov!L775+Dic!L775</f>
        <v>0</v>
      </c>
      <c r="R775" s="33">
        <f t="shared" si="201"/>
        <v>0</v>
      </c>
      <c r="S775" s="37">
        <v>0</v>
      </c>
      <c r="T775" s="24">
        <f>+Ene!M775+Feb!M775+Mar!M775+Abr!M775+May!M775+Jun!M775+Jul!M775+Ago!M775+Set!M775+Oct!M775+Nov!M775+Dic!M775</f>
        <v>0</v>
      </c>
      <c r="U775" s="33">
        <f t="shared" si="202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203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204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205"/>
        <v>0</v>
      </c>
      <c r="AE775" s="37">
        <v>0</v>
      </c>
      <c r="AF775" s="24">
        <f>+Ene!Q775+Feb!Q775+Mar!Q775+Abr!Q775+May!Q775+Jun!Q775+Jul!Q775+Ago!Q775+Set!Q775+Oct!Q775+Nov!Q775+Dic!Q775</f>
        <v>0</v>
      </c>
      <c r="AG775" s="33">
        <f t="shared" si="206"/>
        <v>0</v>
      </c>
      <c r="AH775" s="37">
        <v>0</v>
      </c>
      <c r="AI775" s="24">
        <f>+Ene!R775+Feb!R775+Mar!R775+Abr!R775+May!R775+Jun!R775+Jul!R775+Ago!R775+Set!R775+Oct!R775+Nov!R775+Dic!R775</f>
        <v>0</v>
      </c>
      <c r="AJ775" s="33">
        <f t="shared" si="207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24">
        <v>0</v>
      </c>
      <c r="AN775" s="24">
        <f>+Ene!U775+Feb!U775+Mar!U775+Abr!U775+May!U775+Jun!U775+Jul!U775+Ago!U775+Set!U775+Oct!U775+Nov!U775+Dic!U775</f>
        <v>0</v>
      </c>
      <c r="AO775" s="33">
        <f t="shared" si="208"/>
        <v>0</v>
      </c>
      <c r="AP775" s="24">
        <f t="shared" si="209"/>
        <v>0</v>
      </c>
      <c r="AQ775" s="24">
        <f>+Ene!V775+Feb!V775+Mar!V775+Abr!V775+May!V775+Jun!V775+Jul!V775+Ago!V775+Set!V775+Oct!V775+Nov!V775+Dic!V775</f>
        <v>0</v>
      </c>
      <c r="AR775" s="33">
        <f t="shared" si="210"/>
        <v>0</v>
      </c>
      <c r="AS775" s="24">
        <f t="shared" si="211"/>
        <v>0</v>
      </c>
      <c r="AT775" s="24">
        <f>+Ene!W775+Feb!W775+Mar!W775+Abr!W775+May!W775+Jun!W775+Jul!W775+Ago!W775+Set!W775+Oct!W775+Nov!W775+Dic!W775</f>
        <v>0</v>
      </c>
      <c r="AU775" s="33">
        <f t="shared" si="212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323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896</v>
      </c>
      <c r="J776" s="24">
        <v>0</v>
      </c>
      <c r="K776" s="27">
        <f>+Ene!J776+Feb!J776+Mar!J776+Abr!J776+May!J776+Jun!J776+Jul!J776+Ago!J776+Set!J776+Oct!J776+Nov!J776+Dic!J776</f>
        <v>0</v>
      </c>
      <c r="L776" s="33">
        <f t="shared" ref="L776:L779" si="213">IFERROR(K776/J776,0)*100</f>
        <v>0</v>
      </c>
      <c r="M776" s="37">
        <v>0</v>
      </c>
      <c r="N776" s="24">
        <f>+Ene!K776+Feb!K776+Mar!K776+Abr!K776+May!K776+Jun!K776+Jul!K776+Ago!K776+Set!K776+Oct!K776+Nov!K776+Dic!K776</f>
        <v>0</v>
      </c>
      <c r="O776" s="33">
        <f t="shared" ref="O776:O779" si="214">IFERROR(N776/M776,0)*100</f>
        <v>0</v>
      </c>
      <c r="P776" s="37">
        <v>0</v>
      </c>
      <c r="Q776" s="24">
        <f>+Ene!L776+Feb!L776+Mar!L776+Abr!L776+May!L776+Jun!L776+Jul!L776+Ago!L776+Set!L776+Oct!L776+Nov!L776+Dic!L776</f>
        <v>0</v>
      </c>
      <c r="R776" s="33">
        <f t="shared" ref="R776:R779" si="215">IFERROR(Q776/P776,0)*100</f>
        <v>0</v>
      </c>
      <c r="S776" s="37">
        <v>0</v>
      </c>
      <c r="T776" s="24">
        <f>+Ene!M776+Feb!M776+Mar!M776+Abr!M776+May!M776+Jun!M776+Jul!M776+Ago!M776+Set!M776+Oct!M776+Nov!M776+Dic!M776</f>
        <v>0</v>
      </c>
      <c r="U776" s="33">
        <f t="shared" ref="U776:U779" si="216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17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18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19">IFERROR(AC776/AB776,0)*100</f>
        <v>0</v>
      </c>
      <c r="AE776" s="37">
        <v>0</v>
      </c>
      <c r="AF776" s="24">
        <f>+Ene!Q776+Feb!Q776+Mar!Q776+Abr!Q776+May!Q776+Jun!Q776+Jul!Q776+Ago!Q776+Set!Q776+Oct!Q776+Nov!Q776+Dic!Q776</f>
        <v>0</v>
      </c>
      <c r="AG776" s="33">
        <f t="shared" ref="AG776:AG779" si="220">IFERROR(AF776/AE776,0)*100</f>
        <v>0</v>
      </c>
      <c r="AH776" s="37">
        <v>0</v>
      </c>
      <c r="AI776" s="24">
        <f>+Ene!R776+Feb!R776+Mar!R776+Abr!R776+May!R776+Jun!R776+Jul!R776+Ago!R776+Set!R776+Oct!R776+Nov!R776+Dic!R776</f>
        <v>0</v>
      </c>
      <c r="AJ776" s="33">
        <f t="shared" ref="AJ776:AJ779" si="221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24">
        <v>0</v>
      </c>
      <c r="AN776" s="24">
        <f>+Ene!U776+Feb!U776+Mar!U776+Abr!U776+May!U776+Jun!U776+Jul!U776+Ago!U776+Set!U776+Oct!U776+Nov!U776+Dic!U776</f>
        <v>0</v>
      </c>
      <c r="AO776" s="33">
        <f t="shared" ref="AO776:AO779" si="222">IFERROR(AN776/AM776,0)*100</f>
        <v>0</v>
      </c>
      <c r="AP776" s="24">
        <f t="shared" ref="AP776:AP779" si="223">+AN776</f>
        <v>0</v>
      </c>
      <c r="AQ776" s="24">
        <f>+Ene!V776+Feb!V776+Mar!V776+Abr!V776+May!V776+Jun!V776+Jul!V776+Ago!V776+Set!V776+Oct!V776+Nov!V776+Dic!V776</f>
        <v>0</v>
      </c>
      <c r="AR776" s="33">
        <f t="shared" ref="AR776:AR779" si="224">IFERROR(AQ776/AP776,0)*100</f>
        <v>0</v>
      </c>
      <c r="AS776" s="24">
        <f t="shared" ref="AS776:AS779" si="225">+AN776</f>
        <v>0</v>
      </c>
      <c r="AT776" s="24">
        <f>+Ene!W776+Feb!W776+Mar!W776+Abr!W776+May!W776+Jun!W776+Jul!W776+Ago!W776+Set!W776+Oct!W776+Nov!W776+Dic!W776</f>
        <v>0</v>
      </c>
      <c r="AU776" s="33">
        <f t="shared" ref="AU776:AU779" si="226">IFERROR(AT776/AS776,0)*100</f>
        <v>0</v>
      </c>
    </row>
    <row r="777" spans="1:47" x14ac:dyDescent="0.3">
      <c r="A777" s="45" t="s">
        <v>234</v>
      </c>
      <c r="B777" s="45" t="s">
        <v>61</v>
      </c>
      <c r="C777" s="46">
        <v>401</v>
      </c>
      <c r="D777" s="45" t="s">
        <v>372</v>
      </c>
      <c r="E777" s="45" t="s">
        <v>234</v>
      </c>
      <c r="F777" s="45" t="s">
        <v>61</v>
      </c>
      <c r="G777" s="46" t="s">
        <v>0</v>
      </c>
      <c r="H777" s="46">
        <v>33385</v>
      </c>
      <c r="I777" s="45" t="s">
        <v>897</v>
      </c>
      <c r="J777" s="24">
        <v>0</v>
      </c>
      <c r="K777" s="27">
        <f>+Ene!J777+Feb!J777+Mar!J777+Abr!J777+May!J777+Jun!J777+Jul!J777+Ago!J777+Set!J777+Oct!J777+Nov!J777+Dic!J777</f>
        <v>0</v>
      </c>
      <c r="L777" s="33">
        <f t="shared" si="213"/>
        <v>0</v>
      </c>
      <c r="M777" s="37">
        <v>0</v>
      </c>
      <c r="N777" s="24">
        <f>+Ene!K777+Feb!K777+Mar!K777+Abr!K777+May!K777+Jun!K777+Jul!K777+Ago!K777+Set!K777+Oct!K777+Nov!K777+Dic!K777</f>
        <v>0</v>
      </c>
      <c r="O777" s="33">
        <f t="shared" si="214"/>
        <v>0</v>
      </c>
      <c r="P777" s="37">
        <v>0</v>
      </c>
      <c r="Q777" s="24">
        <f>+Ene!L777+Feb!L777+Mar!L777+Abr!L777+May!L777+Jun!L777+Jul!L777+Ago!L777+Set!L777+Oct!L777+Nov!L777+Dic!L777</f>
        <v>0</v>
      </c>
      <c r="R777" s="33">
        <f t="shared" si="215"/>
        <v>0</v>
      </c>
      <c r="S777" s="37">
        <v>0</v>
      </c>
      <c r="T777" s="24">
        <f>+Ene!M777+Feb!M777+Mar!M777+Abr!M777+May!M777+Jun!M777+Jul!M777+Ago!M777+Set!M777+Oct!M777+Nov!M777+Dic!M777</f>
        <v>0</v>
      </c>
      <c r="U777" s="33">
        <f t="shared" si="216"/>
        <v>0</v>
      </c>
      <c r="V777" s="37">
        <v>0</v>
      </c>
      <c r="W777" s="23">
        <f>+Ene!N777+Feb!N777+Mar!N777+Abr!N777+May!N777+Jun!N777+Jul!N777+Ago!N777+Set!N777+Oct!N777+Nov!N777+Dic!N777</f>
        <v>0</v>
      </c>
      <c r="X777" s="42">
        <f t="shared" si="217"/>
        <v>0</v>
      </c>
      <c r="Y777" s="37">
        <v>0</v>
      </c>
      <c r="Z777" s="24">
        <f>+Ene!O777+Feb!O777+Mar!O777+Abr!O777+May!O777+Jun!O777+Jul!O777+Ago!O777+Set!O777+Oct!O777+Nov!O777+Dic!O777</f>
        <v>1</v>
      </c>
      <c r="AA777" s="33">
        <f t="shared" si="218"/>
        <v>0</v>
      </c>
      <c r="AB777" s="37">
        <v>0</v>
      </c>
      <c r="AC777" s="24">
        <f>+Ene!P777+Feb!P777+Mar!P777+Abr!P777+May!P777+Jun!P777+Jul!P777+Ago!P777+Set!P777+Oct!P777+Nov!P777+Dic!P777</f>
        <v>0</v>
      </c>
      <c r="AD777" s="33">
        <f t="shared" si="219"/>
        <v>0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20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21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24">
        <v>0</v>
      </c>
      <c r="AN777" s="24">
        <f>+Ene!U777+Feb!U777+Mar!U777+Abr!U777+May!U777+Jun!U777+Jul!U777+Ago!U777+Set!U777+Oct!U777+Nov!U777+Dic!U777</f>
        <v>0</v>
      </c>
      <c r="AO777" s="33">
        <f t="shared" si="222"/>
        <v>0</v>
      </c>
      <c r="AP777" s="24">
        <f t="shared" si="223"/>
        <v>0</v>
      </c>
      <c r="AQ777" s="24">
        <f>+Ene!V777+Feb!V777+Mar!V777+Abr!V777+May!V777+Jun!V777+Jul!V777+Ago!V777+Set!V777+Oct!V777+Nov!V777+Dic!V777</f>
        <v>0</v>
      </c>
      <c r="AR777" s="33">
        <f t="shared" si="224"/>
        <v>0</v>
      </c>
      <c r="AS777" s="24">
        <f t="shared" si="225"/>
        <v>0</v>
      </c>
      <c r="AT777" s="24">
        <f>+Ene!W777+Feb!W777+Mar!W777+Abr!W777+May!W777+Jun!W777+Jul!W777+Ago!W777+Set!W777+Oct!W777+Nov!W777+Dic!W777</f>
        <v>0</v>
      </c>
      <c r="AU777" s="33">
        <f t="shared" si="226"/>
        <v>0</v>
      </c>
    </row>
    <row r="778" spans="1:47" x14ac:dyDescent="0.3">
      <c r="A778" s="45" t="s">
        <v>234</v>
      </c>
      <c r="B778" s="45" t="s">
        <v>61</v>
      </c>
      <c r="C778" s="46">
        <v>401</v>
      </c>
      <c r="D778" s="45" t="s">
        <v>372</v>
      </c>
      <c r="E778" s="45" t="s">
        <v>234</v>
      </c>
      <c r="F778" s="45" t="s">
        <v>61</v>
      </c>
      <c r="G778" s="46" t="s">
        <v>0</v>
      </c>
      <c r="H778" s="46">
        <v>33384</v>
      </c>
      <c r="I778" s="45" t="s">
        <v>898</v>
      </c>
      <c r="J778" s="24">
        <v>0</v>
      </c>
      <c r="K778" s="27">
        <f>+Ene!J778+Feb!J778+Mar!J778+Abr!J778+May!J778+Jun!J778+Jul!J778+Ago!J778+Set!J778+Oct!J778+Nov!J778+Dic!J778</f>
        <v>0</v>
      </c>
      <c r="L778" s="33">
        <f t="shared" si="213"/>
        <v>0</v>
      </c>
      <c r="M778" s="37">
        <v>0</v>
      </c>
      <c r="N778" s="24">
        <f>+Ene!K778+Feb!K778+Mar!K778+Abr!K778+May!K778+Jun!K778+Jul!K778+Ago!K778+Set!K778+Oct!K778+Nov!K778+Dic!K778</f>
        <v>0</v>
      </c>
      <c r="O778" s="33">
        <f t="shared" si="214"/>
        <v>0</v>
      </c>
      <c r="P778" s="37">
        <v>0</v>
      </c>
      <c r="Q778" s="24">
        <f>+Ene!L778+Feb!L778+Mar!L778+Abr!L778+May!L778+Jun!L778+Jul!L778+Ago!L778+Set!L778+Oct!L778+Nov!L778+Dic!L778</f>
        <v>0</v>
      </c>
      <c r="R778" s="33">
        <f t="shared" si="215"/>
        <v>0</v>
      </c>
      <c r="S778" s="37">
        <v>0</v>
      </c>
      <c r="T778" s="24">
        <f>+Ene!M778+Feb!M778+Mar!M778+Abr!M778+May!M778+Jun!M778+Jul!M778+Ago!M778+Set!M778+Oct!M778+Nov!M778+Dic!M778</f>
        <v>0</v>
      </c>
      <c r="U778" s="33">
        <f t="shared" si="216"/>
        <v>0</v>
      </c>
      <c r="V778" s="37">
        <v>0</v>
      </c>
      <c r="W778" s="23">
        <f>+Ene!N778+Feb!N778+Mar!N778+Abr!N778+May!N778+Jun!N778+Jul!N778+Ago!N778+Set!N778+Oct!N778+Nov!N778+Dic!N778</f>
        <v>0</v>
      </c>
      <c r="X778" s="42">
        <f t="shared" si="217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18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19"/>
        <v>0</v>
      </c>
      <c r="AE778" s="37">
        <v>0</v>
      </c>
      <c r="AF778" s="24">
        <f>+Ene!Q778+Feb!Q778+Mar!Q778+Abr!Q778+May!Q778+Jun!Q778+Jul!Q778+Ago!Q778+Set!Q778+Oct!Q778+Nov!Q778+Dic!Q778</f>
        <v>0</v>
      </c>
      <c r="AG778" s="33">
        <f t="shared" si="220"/>
        <v>0</v>
      </c>
      <c r="AH778" s="37">
        <v>0</v>
      </c>
      <c r="AI778" s="24">
        <f>+Ene!R778+Feb!R778+Mar!R778+Abr!R778+May!R778+Jun!R778+Jul!R778+Ago!R778+Set!R778+Oct!R778+Nov!R778+Dic!R778</f>
        <v>0</v>
      </c>
      <c r="AJ778" s="33">
        <f t="shared" si="221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24">
        <v>0</v>
      </c>
      <c r="AN778" s="24">
        <f>+Ene!U778+Feb!U778+Mar!U778+Abr!U778+May!U778+Jun!U778+Jul!U778+Ago!U778+Set!U778+Oct!U778+Nov!U778+Dic!U778</f>
        <v>0</v>
      </c>
      <c r="AO778" s="33">
        <f t="shared" si="222"/>
        <v>0</v>
      </c>
      <c r="AP778" s="24">
        <f t="shared" si="223"/>
        <v>0</v>
      </c>
      <c r="AQ778" s="24">
        <f>+Ene!V778+Feb!V778+Mar!V778+Abr!V778+May!V778+Jun!V778+Jul!V778+Ago!V778+Set!V778+Oct!V778+Nov!V778+Dic!V778</f>
        <v>0</v>
      </c>
      <c r="AR778" s="33">
        <f t="shared" si="224"/>
        <v>0</v>
      </c>
      <c r="AS778" s="24">
        <f t="shared" si="225"/>
        <v>0</v>
      </c>
      <c r="AT778" s="24">
        <f>+Ene!W778+Feb!W778+Mar!W778+Abr!W778+May!W778+Jun!W778+Jul!W778+Ago!W778+Set!W778+Oct!W778+Nov!W778+Dic!W778</f>
        <v>0</v>
      </c>
      <c r="AU778" s="33">
        <f t="shared" si="226"/>
        <v>0</v>
      </c>
    </row>
    <row r="779" spans="1:47" x14ac:dyDescent="0.3">
      <c r="A779" s="45" t="s">
        <v>261</v>
      </c>
      <c r="B779" s="45" t="s">
        <v>16</v>
      </c>
      <c r="C779" s="46">
        <v>404</v>
      </c>
      <c r="D779" s="45" t="s">
        <v>893</v>
      </c>
      <c r="E779" s="45" t="s">
        <v>261</v>
      </c>
      <c r="F779" s="45" t="s">
        <v>16</v>
      </c>
      <c r="G779" s="46" t="s">
        <v>7</v>
      </c>
      <c r="H779" s="46">
        <v>33683</v>
      </c>
      <c r="I779" s="45" t="s">
        <v>899</v>
      </c>
      <c r="J779" s="24">
        <v>0</v>
      </c>
      <c r="K779" s="27">
        <f>+Ene!J779+Feb!J779+Mar!J779+Abr!J779+May!J779+Jun!J779+Jul!J779+Ago!J779+Set!J779+Oct!J779+Nov!J779+Dic!J779</f>
        <v>6</v>
      </c>
      <c r="L779" s="33">
        <f t="shared" si="213"/>
        <v>0</v>
      </c>
      <c r="M779" s="37">
        <v>0</v>
      </c>
      <c r="N779" s="24">
        <f>+Ene!K779+Feb!K779+Mar!K779+Abr!K779+May!K779+Jun!K779+Jul!K779+Ago!K779+Set!K779+Oct!K779+Nov!K779+Dic!K779</f>
        <v>6</v>
      </c>
      <c r="O779" s="33">
        <f t="shared" si="214"/>
        <v>0</v>
      </c>
      <c r="P779" s="37">
        <v>0</v>
      </c>
      <c r="Q779" s="24">
        <f>+Ene!L779+Feb!L779+Mar!L779+Abr!L779+May!L779+Jun!L779+Jul!L779+Ago!L779+Set!L779+Oct!L779+Nov!L779+Dic!L779</f>
        <v>2</v>
      </c>
      <c r="R779" s="33">
        <f t="shared" si="215"/>
        <v>0</v>
      </c>
      <c r="S779" s="37">
        <v>0</v>
      </c>
      <c r="T779" s="24">
        <f>+Ene!M779+Feb!M779+Mar!M779+Abr!M779+May!M779+Jun!M779+Jul!M779+Ago!M779+Set!M779+Oct!M779+Nov!M779+Dic!M779</f>
        <v>0</v>
      </c>
      <c r="U779" s="33">
        <f t="shared" si="216"/>
        <v>0</v>
      </c>
      <c r="V779" s="37">
        <v>0</v>
      </c>
      <c r="W779" s="23">
        <f>+Ene!N779+Feb!N779+Mar!N779+Abr!N779+May!N779+Jun!N779+Jul!N779+Ago!N779+Set!N779+Oct!N779+Nov!N779+Dic!N779</f>
        <v>3</v>
      </c>
      <c r="X779" s="42">
        <f t="shared" si="217"/>
        <v>0</v>
      </c>
      <c r="Y779" s="37">
        <v>0</v>
      </c>
      <c r="Z779" s="24">
        <f>+Ene!O779+Feb!O779+Mar!O779+Abr!O779+May!O779+Jun!O779+Jul!O779+Ago!O779+Set!O779+Oct!O779+Nov!O779+Dic!O779</f>
        <v>8</v>
      </c>
      <c r="AA779" s="33">
        <f t="shared" si="218"/>
        <v>0</v>
      </c>
      <c r="AB779" s="37">
        <v>0</v>
      </c>
      <c r="AC779" s="24">
        <f>+Ene!P779+Feb!P779+Mar!P779+Abr!P779+May!P779+Jun!P779+Jul!P779+Ago!P779+Set!P779+Oct!P779+Nov!P779+Dic!P779</f>
        <v>11</v>
      </c>
      <c r="AD779" s="33">
        <f t="shared" si="219"/>
        <v>0</v>
      </c>
      <c r="AE779" s="37">
        <v>0</v>
      </c>
      <c r="AF779" s="24">
        <f>+Ene!Q779+Feb!Q779+Mar!Q779+Abr!Q779+May!Q779+Jun!Q779+Jul!Q779+Ago!Q779+Set!Q779+Oct!Q779+Nov!Q779+Dic!Q779</f>
        <v>0</v>
      </c>
      <c r="AG779" s="33">
        <f t="shared" si="220"/>
        <v>0</v>
      </c>
      <c r="AH779" s="37">
        <v>0</v>
      </c>
      <c r="AI779" s="24">
        <f>+Ene!R779+Feb!R779+Mar!R779+Abr!R779+May!R779+Jun!R779+Jul!R779+Ago!R779+Set!R779+Oct!R779+Nov!R779+Dic!R779</f>
        <v>0</v>
      </c>
      <c r="AJ779" s="33">
        <f t="shared" si="221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24">
        <v>0</v>
      </c>
      <c r="AN779" s="24">
        <f>+Ene!U779+Feb!U779+Mar!U779+Abr!U779+May!U779+Jun!U779+Jul!U779+Ago!U779+Set!U779+Oct!U779+Nov!U779+Dic!U779</f>
        <v>27</v>
      </c>
      <c r="AO779" s="33">
        <f t="shared" si="222"/>
        <v>0</v>
      </c>
      <c r="AP779" s="24">
        <f t="shared" si="223"/>
        <v>27</v>
      </c>
      <c r="AQ779" s="24">
        <f>+Ene!V779+Feb!V779+Mar!V779+Abr!V779+May!V779+Jun!V779+Jul!V779+Ago!V779+Set!V779+Oct!V779+Nov!V779+Dic!V779</f>
        <v>5</v>
      </c>
      <c r="AR779" s="33">
        <f t="shared" si="224"/>
        <v>18.518518518518519</v>
      </c>
      <c r="AS779" s="24">
        <f t="shared" si="225"/>
        <v>27</v>
      </c>
      <c r="AT779" s="24">
        <f>+Ene!W779+Feb!W779+Mar!W779+Abr!W779+May!W779+Jun!W779+Jul!W779+Ago!W779+Set!W779+Oct!W779+Nov!W779+Dic!W779</f>
        <v>2</v>
      </c>
      <c r="AU779" s="33">
        <f t="shared" si="226"/>
        <v>7.4074074074074066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323</v>
      </c>
      <c r="E780" s="45" t="s">
        <v>103</v>
      </c>
      <c r="F780" s="45" t="s">
        <v>206</v>
      </c>
      <c r="G780" s="46" t="s">
        <v>901</v>
      </c>
      <c r="H780" s="46">
        <v>34149</v>
      </c>
      <c r="I780" s="45" t="s">
        <v>902</v>
      </c>
      <c r="J780" s="24">
        <v>0</v>
      </c>
      <c r="K780" s="27">
        <f>+Ene!J780+Feb!J780+Mar!J780+Abr!J780+May!J780+Jun!J780+Jul!J780+Ago!J780+Set!J780+Oct!J780+Nov!J780+Dic!J780</f>
        <v>0</v>
      </c>
      <c r="L780" s="33">
        <f t="shared" ref="L780:L783" si="227">IFERROR(K780/J780,0)*100</f>
        <v>0</v>
      </c>
      <c r="M780" s="37">
        <v>0</v>
      </c>
      <c r="N780" s="24">
        <f>+Ene!K780+Feb!K780+Mar!K780+Abr!K780+May!K780+Jun!K780+Jul!K780+Ago!K780+Set!K780+Oct!K780+Nov!K780+Dic!K780</f>
        <v>0</v>
      </c>
      <c r="O780" s="33">
        <f t="shared" ref="O780:O783" si="228">IFERROR(N780/M780,0)*100</f>
        <v>0</v>
      </c>
      <c r="P780" s="37">
        <v>0</v>
      </c>
      <c r="Q780" s="24">
        <f>+Ene!L780+Feb!L780+Mar!L780+Abr!L780+May!L780+Jun!L780+Jul!L780+Ago!L780+Set!L780+Oct!L780+Nov!L780+Dic!L780</f>
        <v>0</v>
      </c>
      <c r="R780" s="33">
        <f t="shared" ref="R780:R783" si="229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30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31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32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33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34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35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24">
        <v>0</v>
      </c>
      <c r="AN780" s="24">
        <f>+Ene!U780+Feb!U780+Mar!U780+Abr!U780+May!U780+Jun!U780+Jul!U780+Ago!U780+Set!U780+Oct!U780+Nov!U780+Dic!U780</f>
        <v>0</v>
      </c>
      <c r="AO780" s="33">
        <f t="shared" ref="AO780:AO783" si="236">IFERROR(AN780/AM780,0)*100</f>
        <v>0</v>
      </c>
      <c r="AP780" s="24">
        <f t="shared" ref="AP780:AP783" si="237">+AN780</f>
        <v>0</v>
      </c>
      <c r="AQ780" s="24">
        <f>+Ene!V780+Feb!V780+Mar!V780+Abr!V780+May!V780+Jun!V780+Jul!V780+Ago!V780+Set!V780+Oct!V780+Nov!V780+Dic!V780</f>
        <v>0</v>
      </c>
      <c r="AR780" s="33">
        <f t="shared" ref="AR780:AR783" si="238">IFERROR(AQ780/AP780,0)*100</f>
        <v>0</v>
      </c>
      <c r="AS780" s="24">
        <f t="shared" ref="AS780:AS783" si="239">+AN780</f>
        <v>0</v>
      </c>
      <c r="AT780" s="24">
        <f>+Ene!W780+Feb!W780+Mar!W780+Abr!W780+May!W780+Jun!W780+Jul!W780+Ago!W780+Set!W780+Oct!W780+Nov!W780+Dic!W780</f>
        <v>0</v>
      </c>
      <c r="AU780" s="33">
        <f t="shared" ref="AU780:AU783" si="240">IFERROR(AT780/AS780,0)*100</f>
        <v>0</v>
      </c>
    </row>
    <row r="781" spans="1:47" x14ac:dyDescent="0.3">
      <c r="A781" s="45" t="s">
        <v>103</v>
      </c>
      <c r="B781" s="45" t="s">
        <v>204</v>
      </c>
      <c r="C781" s="46">
        <v>407</v>
      </c>
      <c r="D781" s="45" t="s">
        <v>323</v>
      </c>
      <c r="E781" s="45" t="s">
        <v>103</v>
      </c>
      <c r="F781" s="45" t="s">
        <v>206</v>
      </c>
      <c r="G781" s="46" t="s">
        <v>7</v>
      </c>
      <c r="H781" s="46">
        <v>34150</v>
      </c>
      <c r="I781" s="45" t="s">
        <v>903</v>
      </c>
      <c r="J781" s="24">
        <v>0</v>
      </c>
      <c r="K781" s="27">
        <f>+Ene!J781+Feb!J781+Mar!J781+Abr!J781+May!J781+Jun!J781+Jul!J781+Ago!J781+Set!J781+Oct!J781+Nov!J781+Dic!J781</f>
        <v>0</v>
      </c>
      <c r="L781" s="33">
        <f t="shared" si="227"/>
        <v>0</v>
      </c>
      <c r="M781" s="37">
        <v>0</v>
      </c>
      <c r="N781" s="24">
        <f>+Ene!K781+Feb!K781+Mar!K781+Abr!K781+May!K781+Jun!K781+Jul!K781+Ago!K781+Set!K781+Oct!K781+Nov!K781+Dic!K781</f>
        <v>0</v>
      </c>
      <c r="O781" s="33">
        <f t="shared" si="228"/>
        <v>0</v>
      </c>
      <c r="P781" s="37">
        <v>0</v>
      </c>
      <c r="Q781" s="24">
        <f>+Ene!L781+Feb!L781+Mar!L781+Abr!L781+May!L781+Jun!L781+Jul!L781+Ago!L781+Set!L781+Oct!L781+Nov!L781+Dic!L781</f>
        <v>0</v>
      </c>
      <c r="R781" s="33">
        <f t="shared" si="229"/>
        <v>0</v>
      </c>
      <c r="S781" s="37">
        <v>0</v>
      </c>
      <c r="T781" s="24">
        <f>+Ene!M781+Feb!M781+Mar!M781+Abr!M781+May!M781+Jun!M781+Jul!M781+Ago!M781+Set!M781+Oct!M781+Nov!M781+Dic!M781</f>
        <v>0</v>
      </c>
      <c r="U781" s="33">
        <f t="shared" si="230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31"/>
        <v>0</v>
      </c>
      <c r="Y781" s="37">
        <v>0</v>
      </c>
      <c r="Z781" s="24">
        <f>+Ene!O781+Feb!O781+Mar!O781+Abr!O781+May!O781+Jun!O781+Jul!O781+Ago!O781+Set!O781+Oct!O781+Nov!O781+Dic!O781</f>
        <v>0</v>
      </c>
      <c r="AA781" s="33">
        <f t="shared" si="232"/>
        <v>0</v>
      </c>
      <c r="AB781" s="37">
        <v>0</v>
      </c>
      <c r="AC781" s="24">
        <f>+Ene!P781+Feb!P781+Mar!P781+Abr!P781+May!P781+Jun!P781+Jul!P781+Ago!P781+Set!P781+Oct!P781+Nov!P781+Dic!P781</f>
        <v>0</v>
      </c>
      <c r="AD781" s="33">
        <f t="shared" si="233"/>
        <v>0</v>
      </c>
      <c r="AE781" s="37">
        <v>0</v>
      </c>
      <c r="AF781" s="24">
        <f>+Ene!Q781+Feb!Q781+Mar!Q781+Abr!Q781+May!Q781+Jun!Q781+Jul!Q781+Ago!Q781+Set!Q781+Oct!Q781+Nov!Q781+Dic!Q781</f>
        <v>0</v>
      </c>
      <c r="AG781" s="33">
        <f t="shared" si="234"/>
        <v>0</v>
      </c>
      <c r="AH781" s="37">
        <v>0</v>
      </c>
      <c r="AI781" s="24">
        <f>+Ene!R781+Feb!R781+Mar!R781+Abr!R781+May!R781+Jun!R781+Jul!R781+Ago!R781+Set!R781+Oct!R781+Nov!R781+Dic!R781</f>
        <v>0</v>
      </c>
      <c r="AJ781" s="33">
        <f t="shared" si="235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24">
        <v>0</v>
      </c>
      <c r="AN781" s="24">
        <f>+Ene!U781+Feb!U781+Mar!U781+Abr!U781+May!U781+Jun!U781+Jul!U781+Ago!U781+Set!U781+Oct!U781+Nov!U781+Dic!U781</f>
        <v>0</v>
      </c>
      <c r="AO781" s="33">
        <f t="shared" si="236"/>
        <v>0</v>
      </c>
      <c r="AP781" s="24">
        <f t="shared" si="237"/>
        <v>0</v>
      </c>
      <c r="AQ781" s="24">
        <f>+Ene!V781+Feb!V781+Mar!V781+Abr!V781+May!V781+Jun!V781+Jul!V781+Ago!V781+Set!V781+Oct!V781+Nov!V781+Dic!V781</f>
        <v>0</v>
      </c>
      <c r="AR781" s="33">
        <f t="shared" si="238"/>
        <v>0</v>
      </c>
      <c r="AS781" s="24">
        <f t="shared" si="239"/>
        <v>0</v>
      </c>
      <c r="AT781" s="24">
        <f>+Ene!W781+Feb!W781+Mar!W781+Abr!W781+May!W781+Jun!W781+Jul!W781+Ago!W781+Set!W781+Oct!W781+Nov!W781+Dic!W781</f>
        <v>0</v>
      </c>
      <c r="AU781" s="33">
        <f t="shared" si="240"/>
        <v>0</v>
      </c>
    </row>
    <row r="782" spans="1:47" x14ac:dyDescent="0.3">
      <c r="A782" s="45" t="s">
        <v>103</v>
      </c>
      <c r="B782" s="45" t="s">
        <v>204</v>
      </c>
      <c r="C782" s="46">
        <v>407</v>
      </c>
      <c r="D782" s="45" t="s">
        <v>323</v>
      </c>
      <c r="E782" s="45" t="s">
        <v>103</v>
      </c>
      <c r="F782" s="45" t="s">
        <v>206</v>
      </c>
      <c r="G782" s="46" t="s">
        <v>0</v>
      </c>
      <c r="H782" s="46">
        <v>34151</v>
      </c>
      <c r="I782" s="45" t="s">
        <v>904</v>
      </c>
      <c r="J782" s="24">
        <v>0</v>
      </c>
      <c r="K782" s="27">
        <f>+Ene!J782+Feb!J782+Mar!J782+Abr!J782+May!J782+Jun!J782+Jul!J782+Ago!J782+Set!J782+Oct!J782+Nov!J782+Dic!J782</f>
        <v>0</v>
      </c>
      <c r="L782" s="33">
        <f t="shared" si="227"/>
        <v>0</v>
      </c>
      <c r="M782" s="37">
        <v>0</v>
      </c>
      <c r="N782" s="24">
        <f>+Ene!K782+Feb!K782+Mar!K782+Abr!K782+May!K782+Jun!K782+Jul!K782+Ago!K782+Set!K782+Oct!K782+Nov!K782+Dic!K782</f>
        <v>0</v>
      </c>
      <c r="O782" s="33">
        <f t="shared" si="228"/>
        <v>0</v>
      </c>
      <c r="P782" s="37">
        <v>0</v>
      </c>
      <c r="Q782" s="24">
        <f>+Ene!L782+Feb!L782+Mar!L782+Abr!L782+May!L782+Jun!L782+Jul!L782+Ago!L782+Set!L782+Oct!L782+Nov!L782+Dic!L782</f>
        <v>0</v>
      </c>
      <c r="R782" s="33">
        <f t="shared" si="229"/>
        <v>0</v>
      </c>
      <c r="S782" s="37">
        <v>0</v>
      </c>
      <c r="T782" s="24">
        <f>+Ene!M782+Feb!M782+Mar!M782+Abr!M782+May!M782+Jun!M782+Jul!M782+Ago!M782+Set!M782+Oct!M782+Nov!M782+Dic!M782</f>
        <v>0</v>
      </c>
      <c r="U782" s="33">
        <f t="shared" si="230"/>
        <v>0</v>
      </c>
      <c r="V782" s="37">
        <v>0</v>
      </c>
      <c r="W782" s="23">
        <f>+Ene!N782+Feb!N782+Mar!N782+Abr!N782+May!N782+Jun!N782+Jul!N782+Ago!N782+Set!N782+Oct!N782+Nov!N782+Dic!N782</f>
        <v>0</v>
      </c>
      <c r="X782" s="42">
        <f t="shared" si="231"/>
        <v>0</v>
      </c>
      <c r="Y782" s="37">
        <v>0</v>
      </c>
      <c r="Z782" s="24">
        <f>+Ene!O782+Feb!O782+Mar!O782+Abr!O782+May!O782+Jun!O782+Jul!O782+Ago!O782+Set!O782+Oct!O782+Nov!O782+Dic!O782</f>
        <v>0</v>
      </c>
      <c r="AA782" s="33">
        <f t="shared" si="232"/>
        <v>0</v>
      </c>
      <c r="AB782" s="37">
        <v>0</v>
      </c>
      <c r="AC782" s="24">
        <f>+Ene!P782+Feb!P782+Mar!P782+Abr!P782+May!P782+Jun!P782+Jul!P782+Ago!P782+Set!P782+Oct!P782+Nov!P782+Dic!P782</f>
        <v>0</v>
      </c>
      <c r="AD782" s="33">
        <f t="shared" si="233"/>
        <v>0</v>
      </c>
      <c r="AE782" s="37">
        <v>0</v>
      </c>
      <c r="AF782" s="24">
        <f>+Ene!Q782+Feb!Q782+Mar!Q782+Abr!Q782+May!Q782+Jun!Q782+Jul!Q782+Ago!Q782+Set!Q782+Oct!Q782+Nov!Q782+Dic!Q782</f>
        <v>0</v>
      </c>
      <c r="AG782" s="33">
        <f t="shared" si="234"/>
        <v>0</v>
      </c>
      <c r="AH782" s="37">
        <v>0</v>
      </c>
      <c r="AI782" s="24">
        <f>+Ene!R782+Feb!R782+Mar!R782+Abr!R782+May!R782+Jun!R782+Jul!R782+Ago!R782+Set!R782+Oct!R782+Nov!R782+Dic!R782</f>
        <v>0</v>
      </c>
      <c r="AJ782" s="33">
        <f t="shared" si="235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24">
        <v>0</v>
      </c>
      <c r="AN782" s="24">
        <f>+Ene!U782+Feb!U782+Mar!U782+Abr!U782+May!U782+Jun!U782+Jul!U782+Ago!U782+Set!U782+Oct!U782+Nov!U782+Dic!U782</f>
        <v>0</v>
      </c>
      <c r="AO782" s="33">
        <f t="shared" si="236"/>
        <v>0</v>
      </c>
      <c r="AP782" s="24">
        <f t="shared" si="237"/>
        <v>0</v>
      </c>
      <c r="AQ782" s="24">
        <f>+Ene!V782+Feb!V782+Mar!V782+Abr!V782+May!V782+Jun!V782+Jul!V782+Ago!V782+Set!V782+Oct!V782+Nov!V782+Dic!V782</f>
        <v>0</v>
      </c>
      <c r="AR782" s="33">
        <f t="shared" si="238"/>
        <v>0</v>
      </c>
      <c r="AS782" s="24">
        <f t="shared" si="239"/>
        <v>0</v>
      </c>
      <c r="AT782" s="24">
        <f>+Ene!W782+Feb!W782+Mar!W782+Abr!W782+May!W782+Jun!W782+Jul!W782+Ago!W782+Set!W782+Oct!W782+Nov!W782+Dic!W782</f>
        <v>0</v>
      </c>
      <c r="AU782" s="33">
        <f t="shared" si="240"/>
        <v>0</v>
      </c>
    </row>
    <row r="783" spans="1:47" x14ac:dyDescent="0.3">
      <c r="A783" s="47" t="s">
        <v>1</v>
      </c>
      <c r="B783" s="47" t="s">
        <v>154</v>
      </c>
      <c r="C783" s="48">
        <v>400</v>
      </c>
      <c r="D783" s="49" t="s">
        <v>281</v>
      </c>
      <c r="E783" s="47" t="s">
        <v>258</v>
      </c>
      <c r="F783" s="47" t="s">
        <v>227</v>
      </c>
      <c r="G783" s="48" t="s">
        <v>7</v>
      </c>
      <c r="H783" s="48">
        <v>33980</v>
      </c>
      <c r="I783" s="49" t="s">
        <v>905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27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28"/>
        <v>0</v>
      </c>
      <c r="P783" s="37">
        <v>0</v>
      </c>
      <c r="Q783" s="24">
        <f>+Ene!L783+Feb!L783+Mar!L783+Abr!L783+May!L783+Jun!L783+Jul!L783+Ago!L783+Set!L783+Oct!L783+Nov!L783+Dic!L783</f>
        <v>0</v>
      </c>
      <c r="R783" s="33">
        <f t="shared" si="229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30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31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32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33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34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35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24">
        <v>0</v>
      </c>
      <c r="AN783" s="24">
        <f>+Ene!U783+Feb!U783+Mar!U783+Abr!U783+May!U783+Jun!U783+Jul!U783+Ago!U783+Set!U783+Oct!U783+Nov!U783+Dic!U783</f>
        <v>0</v>
      </c>
      <c r="AO783" s="33">
        <f t="shared" si="236"/>
        <v>0</v>
      </c>
      <c r="AP783" s="24">
        <f t="shared" si="237"/>
        <v>0</v>
      </c>
      <c r="AQ783" s="24">
        <f>+Ene!V783+Feb!V783+Mar!V783+Abr!V783+May!V783+Jun!V783+Jul!V783+Ago!V783+Set!V783+Oct!V783+Nov!V783+Dic!V783</f>
        <v>0</v>
      </c>
      <c r="AR783" s="33">
        <f t="shared" si="238"/>
        <v>0</v>
      </c>
      <c r="AS783" s="24">
        <f t="shared" si="239"/>
        <v>0</v>
      </c>
      <c r="AT783" s="24">
        <f>+Ene!W783+Feb!W783+Mar!W783+Abr!W783+May!W783+Jun!W783+Jul!W783+Ago!W783+Set!W783+Oct!W783+Nov!W783+Dic!W783</f>
        <v>0</v>
      </c>
      <c r="AU783" s="33">
        <f t="shared" si="240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2"/>
  </conditionalFormatting>
  <conditionalFormatting sqref="H5:H78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2024-03-12T15:42:27Z</dcterms:modified>
</cp:coreProperties>
</file>